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CNPSA.CHGE.CHAA.SPS\2025\JEFFERSON\DOCUMENTOS DE LICITACAO METABOLISMO SUINOS\"/>
    </mc:Choice>
  </mc:AlternateContent>
  <bookViews>
    <workbookView xWindow="-105" yWindow="-105" windowWidth="23250" windowHeight="12570" tabRatio="519"/>
  </bookViews>
  <sheets>
    <sheet name="PLANILHA ORÇAMENTÁRIA " sheetId="3" r:id="rId1"/>
    <sheet name="CRONOGRAMA" sheetId="2" r:id="rId2"/>
    <sheet name="COMPOSIÇÃO BDI" sheetId="6" r:id="rId3"/>
  </sheets>
  <definedNames>
    <definedName name="_xlnm.Print_Area" localSheetId="2">'COMPOSIÇÃO BDI'!$A$1:$N$50</definedName>
    <definedName name="_xlnm.Print_Titles" localSheetId="1">CRONOGRAMA!$1:$4</definedName>
    <definedName name="_xlnm.Print_Titles" localSheetId="0">'PLANILHA ORÇAMENTÁRIA '!$1:$5</definedName>
  </definedNames>
  <calcPr calcId="152511"/>
</workbook>
</file>

<file path=xl/calcChain.xml><?xml version="1.0" encoding="utf-8"?>
<calcChain xmlns="http://schemas.openxmlformats.org/spreadsheetml/2006/main">
  <c r="M256" i="3" l="1"/>
  <c r="M255" i="3"/>
  <c r="L256" i="3"/>
  <c r="L255" i="3"/>
  <c r="K256" i="3"/>
  <c r="K255" i="3"/>
  <c r="R6" i="2" l="1"/>
  <c r="R7" i="2"/>
  <c r="R8" i="2"/>
  <c r="R9" i="2"/>
  <c r="R10" i="2"/>
  <c r="R11" i="2"/>
  <c r="R12" i="2"/>
  <c r="R13" i="2"/>
  <c r="R14" i="2"/>
  <c r="R15" i="2"/>
  <c r="Q14" i="2"/>
  <c r="J242" i="3"/>
  <c r="H242" i="3" s="1"/>
  <c r="K242" i="3" s="1"/>
  <c r="J241" i="3"/>
  <c r="H241" i="3" s="1"/>
  <c r="K241" i="3" s="1"/>
  <c r="K240" i="3"/>
  <c r="L240" i="3"/>
  <c r="M240" i="3"/>
  <c r="J240" i="3"/>
  <c r="H240" i="3" s="1"/>
  <c r="J239" i="3"/>
  <c r="H239" i="3" s="1"/>
  <c r="K239" i="3" s="1"/>
  <c r="I239" i="3"/>
  <c r="L239" i="3" s="1"/>
  <c r="J238" i="3"/>
  <c r="M238" i="3" s="1"/>
  <c r="J237" i="3"/>
  <c r="H237" i="3" s="1"/>
  <c r="K237" i="3" s="1"/>
  <c r="I237" i="3"/>
  <c r="L237" i="3" s="1"/>
  <c r="M242" i="3" l="1"/>
  <c r="I242" i="3"/>
  <c r="L242" i="3" s="1"/>
  <c r="M241" i="3"/>
  <c r="I241" i="3"/>
  <c r="L241" i="3" s="1"/>
  <c r="I240" i="3"/>
  <c r="M237" i="3"/>
  <c r="M239" i="3"/>
  <c r="H238" i="3"/>
  <c r="K238" i="3" s="1"/>
  <c r="I238" i="3"/>
  <c r="L238" i="3" s="1"/>
  <c r="B15" i="2" l="1"/>
  <c r="B14" i="2"/>
  <c r="B13" i="2"/>
  <c r="B12" i="2"/>
  <c r="B11" i="2"/>
  <c r="B10" i="2"/>
  <c r="B9" i="2"/>
  <c r="B8" i="2"/>
  <c r="B7" i="2"/>
  <c r="B6" i="2"/>
  <c r="J125" i="3"/>
  <c r="I125" i="3" s="1"/>
  <c r="L125" i="3" s="1"/>
  <c r="J124" i="3"/>
  <c r="H124" i="3" s="1"/>
  <c r="K124" i="3" s="1"/>
  <c r="J123" i="3"/>
  <c r="I123" i="3" s="1"/>
  <c r="L123" i="3" s="1"/>
  <c r="M125" i="3" l="1"/>
  <c r="H125" i="3"/>
  <c r="K125" i="3" s="1"/>
  <c r="M124" i="3"/>
  <c r="I124" i="3"/>
  <c r="L124" i="3" s="1"/>
  <c r="M123" i="3"/>
  <c r="H123" i="3"/>
  <c r="K123" i="3" s="1"/>
  <c r="F83" i="3" l="1"/>
  <c r="J83" i="3"/>
  <c r="H83" i="3" s="1"/>
  <c r="J235" i="3"/>
  <c r="M235" i="3" s="1"/>
  <c r="H235" i="3"/>
  <c r="K235" i="3" s="1"/>
  <c r="J233" i="3"/>
  <c r="M233" i="3" s="1"/>
  <c r="J234" i="3"/>
  <c r="M234" i="3" s="1"/>
  <c r="J210" i="3"/>
  <c r="H210" i="3" s="1"/>
  <c r="K210" i="3" s="1"/>
  <c r="J208" i="3"/>
  <c r="M208" i="3" s="1"/>
  <c r="F217" i="3"/>
  <c r="J232" i="3"/>
  <c r="M232" i="3" s="1"/>
  <c r="F251" i="3"/>
  <c r="J64" i="3"/>
  <c r="H64" i="3" s="1"/>
  <c r="K64" i="3" s="1"/>
  <c r="J202" i="3"/>
  <c r="M202" i="3" s="1"/>
  <c r="J201" i="3"/>
  <c r="I201" i="3" s="1"/>
  <c r="J200" i="3"/>
  <c r="M200" i="3" s="1"/>
  <c r="J199" i="3"/>
  <c r="H199" i="3" s="1"/>
  <c r="K199" i="3" s="1"/>
  <c r="J211" i="3"/>
  <c r="M211" i="3" s="1"/>
  <c r="I235" i="3" l="1"/>
  <c r="L235" i="3" s="1"/>
  <c r="K83" i="3"/>
  <c r="M83" i="3"/>
  <c r="I83" i="3"/>
  <c r="L83" i="3" s="1"/>
  <c r="H233" i="3"/>
  <c r="K233" i="3" s="1"/>
  <c r="I233" i="3"/>
  <c r="L233" i="3" s="1"/>
  <c r="I234" i="3"/>
  <c r="L234" i="3" s="1"/>
  <c r="H234" i="3"/>
  <c r="K234" i="3" s="1"/>
  <c r="M210" i="3"/>
  <c r="I210" i="3"/>
  <c r="L210" i="3" s="1"/>
  <c r="H208" i="3"/>
  <c r="K208" i="3" s="1"/>
  <c r="I208" i="3"/>
  <c r="L208" i="3" s="1"/>
  <c r="H232" i="3"/>
  <c r="K232" i="3" s="1"/>
  <c r="I232" i="3"/>
  <c r="L232" i="3" s="1"/>
  <c r="H202" i="3"/>
  <c r="K202" i="3" s="1"/>
  <c r="M64" i="3"/>
  <c r="I64" i="3"/>
  <c r="L64" i="3" s="1"/>
  <c r="I202" i="3"/>
  <c r="L202" i="3" s="1"/>
  <c r="L201" i="3"/>
  <c r="M201" i="3"/>
  <c r="H201" i="3"/>
  <c r="K201" i="3" s="1"/>
  <c r="I211" i="3"/>
  <c r="L211" i="3" s="1"/>
  <c r="H211" i="3"/>
  <c r="K211" i="3" s="1"/>
  <c r="I199" i="3"/>
  <c r="L199" i="3" s="1"/>
  <c r="M199" i="3"/>
  <c r="H200" i="3"/>
  <c r="K200" i="3" s="1"/>
  <c r="I200" i="3"/>
  <c r="L200" i="3" s="1"/>
  <c r="J231" i="3" l="1"/>
  <c r="H231" i="3" s="1"/>
  <c r="K231" i="3" s="1"/>
  <c r="F52" i="3"/>
  <c r="F53" i="3"/>
  <c r="J53" i="3"/>
  <c r="H53" i="3" s="1"/>
  <c r="K53" i="3" s="1"/>
  <c r="M231" i="3" l="1"/>
  <c r="I231" i="3"/>
  <c r="L231" i="3" s="1"/>
  <c r="M53" i="3"/>
  <c r="I53" i="3"/>
  <c r="L53" i="3" s="1"/>
  <c r="J63" i="3"/>
  <c r="H63" i="3" s="1"/>
  <c r="K63" i="3" s="1"/>
  <c r="F11" i="3"/>
  <c r="F13" i="3"/>
  <c r="J62" i="3"/>
  <c r="M62" i="3" s="1"/>
  <c r="H62" i="3" l="1"/>
  <c r="K62" i="3" s="1"/>
  <c r="I62" i="3"/>
  <c r="L62" i="3" s="1"/>
  <c r="M63" i="3"/>
  <c r="I63" i="3"/>
  <c r="L63" i="3" s="1"/>
  <c r="J56" i="3" l="1"/>
  <c r="I56" i="3" s="1"/>
  <c r="L56" i="3" s="1"/>
  <c r="J13" i="3"/>
  <c r="M13" i="3" s="1"/>
  <c r="K13" i="3" s="1"/>
  <c r="F12" i="3"/>
  <c r="J12" i="3"/>
  <c r="J11" i="3"/>
  <c r="M12" i="3" l="1"/>
  <c r="L12" i="3" s="1"/>
  <c r="M11" i="3"/>
  <c r="L11" i="3" s="1"/>
  <c r="H13" i="3"/>
  <c r="M56" i="3"/>
  <c r="H56" i="3"/>
  <c r="K56" i="3" s="1"/>
  <c r="I13" i="3"/>
  <c r="L13" i="3"/>
  <c r="I11" i="3"/>
  <c r="H11" i="3"/>
  <c r="I12" i="3"/>
  <c r="H12" i="3"/>
  <c r="K12" i="3" l="1"/>
  <c r="K11" i="3"/>
  <c r="J252" i="3"/>
  <c r="M252" i="3" s="1"/>
  <c r="J251" i="3"/>
  <c r="H251" i="3" s="1"/>
  <c r="K251" i="3" s="1"/>
  <c r="H252" i="3" l="1"/>
  <c r="K252" i="3" s="1"/>
  <c r="I252" i="3"/>
  <c r="L252" i="3" s="1"/>
  <c r="M251" i="3"/>
  <c r="I251" i="3"/>
  <c r="L251" i="3" s="1"/>
  <c r="J249" i="3" l="1"/>
  <c r="H249" i="3" s="1"/>
  <c r="K249" i="3" s="1"/>
  <c r="J248" i="3"/>
  <c r="H248" i="3" s="1"/>
  <c r="K248" i="3" s="1"/>
  <c r="M249" i="3" l="1"/>
  <c r="I249" i="3"/>
  <c r="L249" i="3" s="1"/>
  <c r="M248" i="3"/>
  <c r="I248" i="3"/>
  <c r="L248" i="3" s="1"/>
  <c r="J51" i="3" l="1"/>
  <c r="H51" i="3" s="1"/>
  <c r="K51" i="3" s="1"/>
  <c r="J52" i="3"/>
  <c r="I52" i="3" s="1"/>
  <c r="L52" i="3" s="1"/>
  <c r="J54" i="3"/>
  <c r="J55" i="3"/>
  <c r="M55" i="3" s="1"/>
  <c r="J59" i="3"/>
  <c r="I59" i="3" s="1"/>
  <c r="L59" i="3" s="1"/>
  <c r="J60" i="3"/>
  <c r="M60" i="3" s="1"/>
  <c r="J61" i="3"/>
  <c r="M61" i="3" s="1"/>
  <c r="J67" i="3"/>
  <c r="M67" i="3" s="1"/>
  <c r="M66" i="3" s="1"/>
  <c r="C9" i="2" s="1"/>
  <c r="J69" i="3"/>
  <c r="H69" i="3" s="1"/>
  <c r="K69" i="3" s="1"/>
  <c r="J70" i="3"/>
  <c r="M70" i="3" s="1"/>
  <c r="J71" i="3"/>
  <c r="M71" i="3" s="1"/>
  <c r="J72" i="3"/>
  <c r="M72" i="3" s="1"/>
  <c r="J73" i="3"/>
  <c r="H73" i="3" s="1"/>
  <c r="K73" i="3" s="1"/>
  <c r="J74" i="3"/>
  <c r="H74" i="3" s="1"/>
  <c r="K74" i="3" s="1"/>
  <c r="J75" i="3"/>
  <c r="I75" i="3" s="1"/>
  <c r="L75" i="3" s="1"/>
  <c r="J76" i="3"/>
  <c r="H76" i="3" s="1"/>
  <c r="K76" i="3" s="1"/>
  <c r="J77" i="3"/>
  <c r="H77" i="3" s="1"/>
  <c r="K77" i="3" s="1"/>
  <c r="J78" i="3"/>
  <c r="H78" i="3" s="1"/>
  <c r="K78" i="3" s="1"/>
  <c r="J79" i="3"/>
  <c r="H79" i="3" s="1"/>
  <c r="K79" i="3" s="1"/>
  <c r="J80" i="3"/>
  <c r="H80" i="3" s="1"/>
  <c r="K80" i="3" s="1"/>
  <c r="J81" i="3"/>
  <c r="I81" i="3" s="1"/>
  <c r="L81" i="3" s="1"/>
  <c r="J82" i="3"/>
  <c r="H82" i="3" s="1"/>
  <c r="K82" i="3" s="1"/>
  <c r="J84" i="3"/>
  <c r="H84" i="3" s="1"/>
  <c r="K84" i="3" s="1"/>
  <c r="J85" i="3"/>
  <c r="H85" i="3" s="1"/>
  <c r="K85" i="3" s="1"/>
  <c r="J86" i="3"/>
  <c r="I86" i="3" s="1"/>
  <c r="L86" i="3" s="1"/>
  <c r="J87" i="3"/>
  <c r="H87" i="3" s="1"/>
  <c r="K87" i="3" s="1"/>
  <c r="J88" i="3"/>
  <c r="H88" i="3" s="1"/>
  <c r="K88" i="3" s="1"/>
  <c r="J89" i="3"/>
  <c r="H89" i="3" s="1"/>
  <c r="K89" i="3" s="1"/>
  <c r="J90" i="3"/>
  <c r="M90" i="3" s="1"/>
  <c r="J91" i="3"/>
  <c r="H91" i="3" s="1"/>
  <c r="K91" i="3" s="1"/>
  <c r="J92" i="3"/>
  <c r="M92" i="3" s="1"/>
  <c r="J93" i="3"/>
  <c r="H93" i="3" s="1"/>
  <c r="K93" i="3" s="1"/>
  <c r="J95" i="3"/>
  <c r="H95" i="3" s="1"/>
  <c r="K95" i="3" s="1"/>
  <c r="J96" i="3"/>
  <c r="H96" i="3" s="1"/>
  <c r="K96" i="3" s="1"/>
  <c r="J97" i="3"/>
  <c r="H97" i="3" s="1"/>
  <c r="K97" i="3" s="1"/>
  <c r="J98" i="3"/>
  <c r="H98" i="3" s="1"/>
  <c r="K98" i="3" s="1"/>
  <c r="J99" i="3"/>
  <c r="H99" i="3" s="1"/>
  <c r="K99" i="3" s="1"/>
  <c r="J100" i="3"/>
  <c r="I100" i="3" s="1"/>
  <c r="L100" i="3" s="1"/>
  <c r="J101" i="3"/>
  <c r="H101" i="3" s="1"/>
  <c r="K101" i="3" s="1"/>
  <c r="J102" i="3"/>
  <c r="H102" i="3" s="1"/>
  <c r="K102" i="3" s="1"/>
  <c r="J103" i="3"/>
  <c r="H103" i="3" s="1"/>
  <c r="K103" i="3" s="1"/>
  <c r="J104" i="3"/>
  <c r="H104" i="3" s="1"/>
  <c r="K104" i="3" s="1"/>
  <c r="J105" i="3"/>
  <c r="H105" i="3" s="1"/>
  <c r="K105" i="3" s="1"/>
  <c r="J106" i="3"/>
  <c r="I106" i="3" s="1"/>
  <c r="L106" i="3" s="1"/>
  <c r="J107" i="3"/>
  <c r="H107" i="3" s="1"/>
  <c r="K107" i="3" s="1"/>
  <c r="J110" i="3"/>
  <c r="I110" i="3" s="1"/>
  <c r="L110" i="3" s="1"/>
  <c r="J111" i="3"/>
  <c r="H111" i="3" s="1"/>
  <c r="K111" i="3" s="1"/>
  <c r="J112" i="3"/>
  <c r="H112" i="3" s="1"/>
  <c r="K112" i="3" s="1"/>
  <c r="J113" i="3"/>
  <c r="H113" i="3" s="1"/>
  <c r="K113" i="3" s="1"/>
  <c r="J114" i="3"/>
  <c r="M114" i="3" s="1"/>
  <c r="J115" i="3"/>
  <c r="H115" i="3" s="1"/>
  <c r="K115" i="3" s="1"/>
  <c r="J116" i="3"/>
  <c r="M116" i="3" s="1"/>
  <c r="J117" i="3"/>
  <c r="H117" i="3" s="1"/>
  <c r="K117" i="3" s="1"/>
  <c r="J118" i="3"/>
  <c r="M118" i="3" s="1"/>
  <c r="J119" i="3"/>
  <c r="H119" i="3" s="1"/>
  <c r="K119" i="3" s="1"/>
  <c r="J120" i="3"/>
  <c r="H120" i="3" s="1"/>
  <c r="K120" i="3" s="1"/>
  <c r="J121" i="3"/>
  <c r="H121" i="3" s="1"/>
  <c r="K121" i="3" s="1"/>
  <c r="J122" i="3"/>
  <c r="H122" i="3" s="1"/>
  <c r="K122" i="3" s="1"/>
  <c r="J127" i="3"/>
  <c r="I127" i="3" s="1"/>
  <c r="L127" i="3" s="1"/>
  <c r="J128" i="3"/>
  <c r="H128" i="3" s="1"/>
  <c r="K128" i="3" s="1"/>
  <c r="J129" i="3"/>
  <c r="H129" i="3" s="1"/>
  <c r="K129" i="3" s="1"/>
  <c r="J130" i="3"/>
  <c r="H130" i="3" s="1"/>
  <c r="K130" i="3" s="1"/>
  <c r="J131" i="3"/>
  <c r="H131" i="3" s="1"/>
  <c r="K131" i="3" s="1"/>
  <c r="J132" i="3"/>
  <c r="H132" i="3" s="1"/>
  <c r="K132" i="3" s="1"/>
  <c r="J133" i="3"/>
  <c r="I133" i="3" s="1"/>
  <c r="L133" i="3" s="1"/>
  <c r="J135" i="3"/>
  <c r="H135" i="3" s="1"/>
  <c r="K135" i="3" s="1"/>
  <c r="J136" i="3"/>
  <c r="H136" i="3" s="1"/>
  <c r="K136" i="3" s="1"/>
  <c r="J137" i="3"/>
  <c r="I137" i="3" s="1"/>
  <c r="L137" i="3" s="1"/>
  <c r="J138" i="3"/>
  <c r="H138" i="3" s="1"/>
  <c r="K138" i="3" s="1"/>
  <c r="J139" i="3"/>
  <c r="H139" i="3" s="1"/>
  <c r="K139" i="3" s="1"/>
  <c r="J140" i="3"/>
  <c r="H140" i="3" s="1"/>
  <c r="K140" i="3" s="1"/>
  <c r="J141" i="3"/>
  <c r="M141" i="3" s="1"/>
  <c r="J142" i="3"/>
  <c r="H142" i="3" s="1"/>
  <c r="K142" i="3" s="1"/>
  <c r="J143" i="3"/>
  <c r="M143" i="3" s="1"/>
  <c r="J144" i="3"/>
  <c r="H144" i="3" s="1"/>
  <c r="K144" i="3" s="1"/>
  <c r="J145" i="3"/>
  <c r="M145" i="3" s="1"/>
  <c r="J146" i="3"/>
  <c r="H146" i="3" s="1"/>
  <c r="K146" i="3" s="1"/>
  <c r="J147" i="3"/>
  <c r="H147" i="3" s="1"/>
  <c r="K147" i="3" s="1"/>
  <c r="J148" i="3"/>
  <c r="H148" i="3" s="1"/>
  <c r="K148" i="3" s="1"/>
  <c r="J149" i="3"/>
  <c r="H149" i="3" s="1"/>
  <c r="K149" i="3" s="1"/>
  <c r="J150" i="3"/>
  <c r="H150" i="3" s="1"/>
  <c r="K150" i="3" s="1"/>
  <c r="J151" i="3"/>
  <c r="I151" i="3" s="1"/>
  <c r="L151" i="3" s="1"/>
  <c r="J152" i="3"/>
  <c r="H152" i="3" s="1"/>
  <c r="K152" i="3" s="1"/>
  <c r="J153" i="3"/>
  <c r="H153" i="3" s="1"/>
  <c r="K153" i="3" s="1"/>
  <c r="J154" i="3"/>
  <c r="H154" i="3" s="1"/>
  <c r="K154" i="3" s="1"/>
  <c r="J155" i="3"/>
  <c r="H155" i="3" s="1"/>
  <c r="K155" i="3" s="1"/>
  <c r="J156" i="3"/>
  <c r="H156" i="3" s="1"/>
  <c r="K156" i="3" s="1"/>
  <c r="J157" i="3"/>
  <c r="I157" i="3" s="1"/>
  <c r="L157" i="3" s="1"/>
  <c r="J158" i="3"/>
  <c r="H158" i="3" s="1"/>
  <c r="K158" i="3" s="1"/>
  <c r="J159" i="3"/>
  <c r="H159" i="3" s="1"/>
  <c r="K159" i="3" s="1"/>
  <c r="J160" i="3"/>
  <c r="H160" i="3" s="1"/>
  <c r="K160" i="3" s="1"/>
  <c r="J161" i="3"/>
  <c r="I161" i="3" s="1"/>
  <c r="L161" i="3" s="1"/>
  <c r="J162" i="3"/>
  <c r="H162" i="3" s="1"/>
  <c r="K162" i="3" s="1"/>
  <c r="J163" i="3"/>
  <c r="H163" i="3" s="1"/>
  <c r="K163" i="3" s="1"/>
  <c r="J164" i="3"/>
  <c r="H164" i="3" s="1"/>
  <c r="K164" i="3" s="1"/>
  <c r="J165" i="3"/>
  <c r="M165" i="3" s="1"/>
  <c r="J166" i="3"/>
  <c r="H166" i="3" s="1"/>
  <c r="K166" i="3" s="1"/>
  <c r="J167" i="3"/>
  <c r="M167" i="3" s="1"/>
  <c r="J168" i="3"/>
  <c r="H168" i="3" s="1"/>
  <c r="K168" i="3" s="1"/>
  <c r="J169" i="3"/>
  <c r="M169" i="3" s="1"/>
  <c r="J170" i="3"/>
  <c r="H170" i="3" s="1"/>
  <c r="K170" i="3" s="1"/>
  <c r="J171" i="3"/>
  <c r="H171" i="3" s="1"/>
  <c r="K171" i="3" s="1"/>
  <c r="J172" i="3"/>
  <c r="H172" i="3" s="1"/>
  <c r="K172" i="3" s="1"/>
  <c r="J173" i="3"/>
  <c r="H173" i="3" s="1"/>
  <c r="K173" i="3" s="1"/>
  <c r="J174" i="3"/>
  <c r="H174" i="3" s="1"/>
  <c r="K174" i="3" s="1"/>
  <c r="J175" i="3"/>
  <c r="I175" i="3" s="1"/>
  <c r="L175" i="3" s="1"/>
  <c r="J176" i="3"/>
  <c r="H176" i="3" s="1"/>
  <c r="K176" i="3" s="1"/>
  <c r="J177" i="3"/>
  <c r="H177" i="3" s="1"/>
  <c r="K177" i="3" s="1"/>
  <c r="J178" i="3"/>
  <c r="H178" i="3" s="1"/>
  <c r="K178" i="3" s="1"/>
  <c r="J179" i="3"/>
  <c r="H179" i="3" s="1"/>
  <c r="K179" i="3" s="1"/>
  <c r="J180" i="3"/>
  <c r="H180" i="3" s="1"/>
  <c r="K180" i="3" s="1"/>
  <c r="J181" i="3"/>
  <c r="H181" i="3" s="1"/>
  <c r="K181" i="3" s="1"/>
  <c r="J182" i="3"/>
  <c r="H182" i="3" s="1"/>
  <c r="K182" i="3" s="1"/>
  <c r="J183" i="3"/>
  <c r="H183" i="3" s="1"/>
  <c r="K183" i="3" s="1"/>
  <c r="J184" i="3"/>
  <c r="H184" i="3" s="1"/>
  <c r="K184" i="3" s="1"/>
  <c r="J185" i="3"/>
  <c r="I185" i="3" s="1"/>
  <c r="L185" i="3" s="1"/>
  <c r="J186" i="3"/>
  <c r="H186" i="3" s="1"/>
  <c r="K186" i="3" s="1"/>
  <c r="J187" i="3"/>
  <c r="H187" i="3" s="1"/>
  <c r="K187" i="3" s="1"/>
  <c r="J188" i="3"/>
  <c r="H188" i="3" s="1"/>
  <c r="K188" i="3" s="1"/>
  <c r="J189" i="3"/>
  <c r="I189" i="3" s="1"/>
  <c r="L189" i="3" s="1"/>
  <c r="J190" i="3"/>
  <c r="H190" i="3" s="1"/>
  <c r="K190" i="3" s="1"/>
  <c r="J191" i="3"/>
  <c r="M191" i="3" s="1"/>
  <c r="J192" i="3"/>
  <c r="H192" i="3" s="1"/>
  <c r="K192" i="3" s="1"/>
  <c r="J193" i="3"/>
  <c r="M193" i="3" s="1"/>
  <c r="J194" i="3"/>
  <c r="H194" i="3" s="1"/>
  <c r="K194" i="3" s="1"/>
  <c r="J195" i="3"/>
  <c r="H195" i="3" s="1"/>
  <c r="K195" i="3" s="1"/>
  <c r="J196" i="3"/>
  <c r="H196" i="3" s="1"/>
  <c r="K196" i="3" s="1"/>
  <c r="J198" i="3"/>
  <c r="H198" i="3" s="1"/>
  <c r="K198" i="3" s="1"/>
  <c r="J203" i="3"/>
  <c r="I203" i="3" s="1"/>
  <c r="L203" i="3" s="1"/>
  <c r="J204" i="3"/>
  <c r="H204" i="3" s="1"/>
  <c r="K204" i="3" s="1"/>
  <c r="J205" i="3"/>
  <c r="H205" i="3" s="1"/>
  <c r="K205" i="3" s="1"/>
  <c r="J206" i="3"/>
  <c r="H206" i="3" s="1"/>
  <c r="K206" i="3" s="1"/>
  <c r="J207" i="3"/>
  <c r="H207" i="3" s="1"/>
  <c r="K207" i="3" s="1"/>
  <c r="J209" i="3"/>
  <c r="H209" i="3" s="1"/>
  <c r="K209" i="3" s="1"/>
  <c r="J212" i="3"/>
  <c r="H212" i="3" s="1"/>
  <c r="K212" i="3" s="1"/>
  <c r="J213" i="3"/>
  <c r="H213" i="3" s="1"/>
  <c r="K213" i="3" s="1"/>
  <c r="J214" i="3"/>
  <c r="I214" i="3" s="1"/>
  <c r="L214" i="3" s="1"/>
  <c r="J215" i="3"/>
  <c r="H215" i="3" s="1"/>
  <c r="K215" i="3" s="1"/>
  <c r="J216" i="3"/>
  <c r="H216" i="3" s="1"/>
  <c r="K216" i="3" s="1"/>
  <c r="J217" i="3"/>
  <c r="H217" i="3" s="1"/>
  <c r="K217" i="3" s="1"/>
  <c r="J218" i="3"/>
  <c r="J219" i="3"/>
  <c r="H219" i="3" s="1"/>
  <c r="K219" i="3" s="1"/>
  <c r="J220" i="3"/>
  <c r="M220" i="3" s="1"/>
  <c r="J221" i="3"/>
  <c r="H221" i="3" s="1"/>
  <c r="K221" i="3" s="1"/>
  <c r="J222" i="3"/>
  <c r="M222" i="3" s="1"/>
  <c r="J223" i="3"/>
  <c r="H223" i="3" s="1"/>
  <c r="K223" i="3" s="1"/>
  <c r="J226" i="3"/>
  <c r="H226" i="3" s="1"/>
  <c r="K226" i="3" s="1"/>
  <c r="J227" i="3"/>
  <c r="H227" i="3" s="1"/>
  <c r="K227" i="3" s="1"/>
  <c r="J228" i="3"/>
  <c r="I228" i="3" s="1"/>
  <c r="L228" i="3" s="1"/>
  <c r="J229" i="3"/>
  <c r="I229" i="3" s="1"/>
  <c r="L229" i="3" s="1"/>
  <c r="J230" i="3"/>
  <c r="I230" i="3" s="1"/>
  <c r="L230" i="3" s="1"/>
  <c r="J245" i="3"/>
  <c r="I245" i="3" s="1"/>
  <c r="L245" i="3" s="1"/>
  <c r="J246" i="3"/>
  <c r="H246" i="3" s="1"/>
  <c r="K246" i="3" s="1"/>
  <c r="J247" i="3"/>
  <c r="I247" i="3" s="1"/>
  <c r="L247" i="3" s="1"/>
  <c r="J250" i="3"/>
  <c r="I250" i="3" s="1"/>
  <c r="L250" i="3" s="1"/>
  <c r="J50" i="3"/>
  <c r="M50" i="3" s="1"/>
  <c r="J47" i="3"/>
  <c r="I47" i="3" s="1"/>
  <c r="L47" i="3" s="1"/>
  <c r="J48" i="3"/>
  <c r="H48" i="3" s="1"/>
  <c r="K48" i="3" s="1"/>
  <c r="J46" i="3"/>
  <c r="M46" i="3" s="1"/>
  <c r="M150" i="3" l="1"/>
  <c r="M102" i="3"/>
  <c r="M93" i="3"/>
  <c r="M82" i="3"/>
  <c r="M110" i="3"/>
  <c r="M182" i="3"/>
  <c r="M159" i="3"/>
  <c r="M85" i="3"/>
  <c r="M157" i="3"/>
  <c r="M214" i="3"/>
  <c r="M226" i="3"/>
  <c r="M225" i="3" s="1"/>
  <c r="M174" i="3"/>
  <c r="M144" i="3"/>
  <c r="I84" i="3"/>
  <c r="L84" i="3" s="1"/>
  <c r="M73" i="3"/>
  <c r="M228" i="3"/>
  <c r="M216" i="3"/>
  <c r="M48" i="3"/>
  <c r="M168" i="3"/>
  <c r="M187" i="3"/>
  <c r="I177" i="3"/>
  <c r="L177" i="3" s="1"/>
  <c r="H151" i="3"/>
  <c r="K151" i="3" s="1"/>
  <c r="H230" i="3"/>
  <c r="K230" i="3" s="1"/>
  <c r="M88" i="3"/>
  <c r="H100" i="3"/>
  <c r="K100" i="3" s="1"/>
  <c r="I150" i="3"/>
  <c r="L150" i="3" s="1"/>
  <c r="M140" i="3"/>
  <c r="H229" i="3"/>
  <c r="K229" i="3" s="1"/>
  <c r="M181" i="3"/>
  <c r="M163" i="3"/>
  <c r="M149" i="3"/>
  <c r="M52" i="3"/>
  <c r="M188" i="3"/>
  <c r="I163" i="3"/>
  <c r="L163" i="3" s="1"/>
  <c r="M139" i="3"/>
  <c r="M112" i="3"/>
  <c r="H203" i="3"/>
  <c r="K203" i="3" s="1"/>
  <c r="M170" i="3"/>
  <c r="M162" i="3"/>
  <c r="M122" i="3"/>
  <c r="M84" i="3"/>
  <c r="M75" i="3"/>
  <c r="M106" i="3"/>
  <c r="I183" i="3"/>
  <c r="L183" i="3" s="1"/>
  <c r="I216" i="3"/>
  <c r="L216" i="3" s="1"/>
  <c r="H175" i="3"/>
  <c r="K175" i="3" s="1"/>
  <c r="I170" i="3"/>
  <c r="L170" i="3" s="1"/>
  <c r="H157" i="3"/>
  <c r="K157" i="3" s="1"/>
  <c r="I112" i="3"/>
  <c r="L112" i="3" s="1"/>
  <c r="H245" i="3"/>
  <c r="K245" i="3" s="1"/>
  <c r="I188" i="3"/>
  <c r="L188" i="3" s="1"/>
  <c r="H133" i="3"/>
  <c r="K133" i="3" s="1"/>
  <c r="I198" i="3"/>
  <c r="L198" i="3" s="1"/>
  <c r="M47" i="3"/>
  <c r="I194" i="3"/>
  <c r="L194" i="3" s="1"/>
  <c r="I174" i="3"/>
  <c r="L174" i="3" s="1"/>
  <c r="I102" i="3"/>
  <c r="L102" i="3" s="1"/>
  <c r="I164" i="3"/>
  <c r="L164" i="3" s="1"/>
  <c r="M230" i="3"/>
  <c r="M173" i="3"/>
  <c r="I140" i="3"/>
  <c r="L140" i="3" s="1"/>
  <c r="H47" i="3"/>
  <c r="K47" i="3" s="1"/>
  <c r="M203" i="3"/>
  <c r="M192" i="3"/>
  <c r="M107" i="3"/>
  <c r="H52" i="3"/>
  <c r="K52" i="3" s="1"/>
  <c r="I212" i="3"/>
  <c r="L212" i="3" s="1"/>
  <c r="M172" i="3"/>
  <c r="M164" i="3"/>
  <c r="M151" i="3"/>
  <c r="I146" i="3"/>
  <c r="L146" i="3" s="1"/>
  <c r="M100" i="3"/>
  <c r="M250" i="3"/>
  <c r="M183" i="3"/>
  <c r="I223" i="3"/>
  <c r="L223" i="3" s="1"/>
  <c r="M135" i="3"/>
  <c r="I135" i="3"/>
  <c r="L135" i="3" s="1"/>
  <c r="I129" i="3"/>
  <c r="L129" i="3" s="1"/>
  <c r="M129" i="3"/>
  <c r="M127" i="3"/>
  <c r="M120" i="3"/>
  <c r="I119" i="3"/>
  <c r="L119" i="3" s="1"/>
  <c r="H106" i="3"/>
  <c r="K106" i="3" s="1"/>
  <c r="M98" i="3"/>
  <c r="I98" i="3"/>
  <c r="L98" i="3" s="1"/>
  <c r="I88" i="3"/>
  <c r="L88" i="3" s="1"/>
  <c r="M246" i="3"/>
  <c r="M215" i="3"/>
  <c r="M205" i="3"/>
  <c r="M171" i="3"/>
  <c r="M161" i="3"/>
  <c r="M158" i="3"/>
  <c r="M153" i="3"/>
  <c r="M121" i="3"/>
  <c r="M111" i="3"/>
  <c r="M81" i="3"/>
  <c r="I246" i="3"/>
  <c r="L246" i="3" s="1"/>
  <c r="I136" i="3"/>
  <c r="L136" i="3" s="1"/>
  <c r="I99" i="3"/>
  <c r="L99" i="3" s="1"/>
  <c r="I89" i="3"/>
  <c r="L89" i="3" s="1"/>
  <c r="H59" i="3"/>
  <c r="K59" i="3" s="1"/>
  <c r="H161" i="3"/>
  <c r="K161" i="3" s="1"/>
  <c r="H228" i="3"/>
  <c r="K228" i="3" s="1"/>
  <c r="I205" i="3"/>
  <c r="L205" i="3" s="1"/>
  <c r="I187" i="3"/>
  <c r="L187" i="3" s="1"/>
  <c r="M160" i="3"/>
  <c r="I153" i="3"/>
  <c r="L153" i="3" s="1"/>
  <c r="I139" i="3"/>
  <c r="L139" i="3" s="1"/>
  <c r="H127" i="3"/>
  <c r="K127" i="3" s="1"/>
  <c r="I95" i="3"/>
  <c r="L95" i="3" s="1"/>
  <c r="H81" i="3"/>
  <c r="K81" i="3" s="1"/>
  <c r="H75" i="3"/>
  <c r="K75" i="3" s="1"/>
  <c r="I184" i="3"/>
  <c r="L184" i="3" s="1"/>
  <c r="H250" i="3"/>
  <c r="K250" i="3" s="1"/>
  <c r="M245" i="3"/>
  <c r="M227" i="3"/>
  <c r="M223" i="3"/>
  <c r="M217" i="3"/>
  <c r="H214" i="3"/>
  <c r="K214" i="3" s="1"/>
  <c r="I149" i="3"/>
  <c r="L149" i="3" s="1"/>
  <c r="M119" i="3"/>
  <c r="M113" i="3"/>
  <c r="H110" i="3"/>
  <c r="K110" i="3" s="1"/>
  <c r="I85" i="3"/>
  <c r="L85" i="3" s="1"/>
  <c r="M74" i="3"/>
  <c r="M213" i="3"/>
  <c r="M209" i="3"/>
  <c r="M196" i="3"/>
  <c r="M186" i="3"/>
  <c r="M177" i="3"/>
  <c r="M148" i="3"/>
  <c r="M138" i="3"/>
  <c r="I227" i="3"/>
  <c r="L227" i="3" s="1"/>
  <c r="I217" i="3"/>
  <c r="L217" i="3" s="1"/>
  <c r="M195" i="3"/>
  <c r="M185" i="3"/>
  <c r="I160" i="3"/>
  <c r="L160" i="3" s="1"/>
  <c r="M147" i="3"/>
  <c r="M137" i="3"/>
  <c r="I113" i="3"/>
  <c r="L113" i="3" s="1"/>
  <c r="M97" i="3"/>
  <c r="M87" i="3"/>
  <c r="I74" i="3"/>
  <c r="L74" i="3" s="1"/>
  <c r="M69" i="3"/>
  <c r="M247" i="3"/>
  <c r="M229" i="3"/>
  <c r="I213" i="3"/>
  <c r="L213" i="3" s="1"/>
  <c r="M198" i="3"/>
  <c r="M194" i="3"/>
  <c r="H185" i="3"/>
  <c r="K185" i="3" s="1"/>
  <c r="I173" i="3"/>
  <c r="L173" i="3" s="1"/>
  <c r="M146" i="3"/>
  <c r="H137" i="3"/>
  <c r="K137" i="3" s="1"/>
  <c r="M96" i="3"/>
  <c r="M86" i="3"/>
  <c r="M77" i="3"/>
  <c r="I69" i="3"/>
  <c r="L69" i="3" s="1"/>
  <c r="M221" i="3"/>
  <c r="M212" i="3"/>
  <c r="M184" i="3"/>
  <c r="M136" i="3"/>
  <c r="M133" i="3"/>
  <c r="M117" i="3"/>
  <c r="H247" i="3"/>
  <c r="K247" i="3" s="1"/>
  <c r="I226" i="3"/>
  <c r="L226" i="3" s="1"/>
  <c r="M175" i="3"/>
  <c r="I159" i="3"/>
  <c r="L159" i="3" s="1"/>
  <c r="I122" i="3"/>
  <c r="L122" i="3" s="1"/>
  <c r="M99" i="3"/>
  <c r="M95" i="3"/>
  <c r="M89" i="3"/>
  <c r="H86" i="3"/>
  <c r="K86" i="3" s="1"/>
  <c r="I77" i="3"/>
  <c r="L77" i="3" s="1"/>
  <c r="I73" i="3"/>
  <c r="L73" i="3" s="1"/>
  <c r="M218" i="3"/>
  <c r="H218" i="3"/>
  <c r="K218" i="3" s="1"/>
  <c r="I218" i="3"/>
  <c r="L218" i="3" s="1"/>
  <c r="I143" i="3"/>
  <c r="L143" i="3" s="1"/>
  <c r="H141" i="3"/>
  <c r="K141" i="3" s="1"/>
  <c r="I130" i="3"/>
  <c r="L130" i="3" s="1"/>
  <c r="I116" i="3"/>
  <c r="L116" i="3" s="1"/>
  <c r="H114" i="3"/>
  <c r="K114" i="3" s="1"/>
  <c r="I103" i="3"/>
  <c r="L103" i="3" s="1"/>
  <c r="I92" i="3"/>
  <c r="L92" i="3" s="1"/>
  <c r="H90" i="3"/>
  <c r="K90" i="3" s="1"/>
  <c r="I78" i="3"/>
  <c r="L78" i="3" s="1"/>
  <c r="I55" i="3"/>
  <c r="L55" i="3" s="1"/>
  <c r="I154" i="3"/>
  <c r="L154" i="3" s="1"/>
  <c r="I193" i="3"/>
  <c r="L193" i="3" s="1"/>
  <c r="H191" i="3"/>
  <c r="K191" i="3" s="1"/>
  <c r="I180" i="3"/>
  <c r="L180" i="3" s="1"/>
  <c r="I169" i="3"/>
  <c r="L169" i="3" s="1"/>
  <c r="H167" i="3"/>
  <c r="K167" i="3" s="1"/>
  <c r="I156" i="3"/>
  <c r="L156" i="3" s="1"/>
  <c r="I145" i="3"/>
  <c r="L145" i="3" s="1"/>
  <c r="H143" i="3"/>
  <c r="K143" i="3" s="1"/>
  <c r="I132" i="3"/>
  <c r="L132" i="3" s="1"/>
  <c r="I118" i="3"/>
  <c r="L118" i="3" s="1"/>
  <c r="H116" i="3"/>
  <c r="K116" i="3" s="1"/>
  <c r="I105" i="3"/>
  <c r="L105" i="3" s="1"/>
  <c r="H92" i="3"/>
  <c r="K92" i="3" s="1"/>
  <c r="I80" i="3"/>
  <c r="L80" i="3" s="1"/>
  <c r="I71" i="3"/>
  <c r="L71" i="3" s="1"/>
  <c r="I61" i="3"/>
  <c r="L61" i="3" s="1"/>
  <c r="H55" i="3"/>
  <c r="K55" i="3" s="1"/>
  <c r="H189" i="3"/>
  <c r="K189" i="3" s="1"/>
  <c r="I178" i="3"/>
  <c r="L178" i="3" s="1"/>
  <c r="I167" i="3"/>
  <c r="L167" i="3" s="1"/>
  <c r="I222" i="3"/>
  <c r="L222" i="3" s="1"/>
  <c r="H220" i="3"/>
  <c r="K220" i="3" s="1"/>
  <c r="H222" i="3"/>
  <c r="K222" i="3" s="1"/>
  <c r="M219" i="3"/>
  <c r="M207" i="3"/>
  <c r="I195" i="3"/>
  <c r="L195" i="3" s="1"/>
  <c r="H193" i="3"/>
  <c r="K193" i="3" s="1"/>
  <c r="M190" i="3"/>
  <c r="I182" i="3"/>
  <c r="L182" i="3" s="1"/>
  <c r="M179" i="3"/>
  <c r="I171" i="3"/>
  <c r="L171" i="3" s="1"/>
  <c r="H169" i="3"/>
  <c r="K169" i="3" s="1"/>
  <c r="M166" i="3"/>
  <c r="I158" i="3"/>
  <c r="L158" i="3" s="1"/>
  <c r="M155" i="3"/>
  <c r="I147" i="3"/>
  <c r="L147" i="3" s="1"/>
  <c r="H145" i="3"/>
  <c r="K145" i="3" s="1"/>
  <c r="M142" i="3"/>
  <c r="M131" i="3"/>
  <c r="I120" i="3"/>
  <c r="L120" i="3" s="1"/>
  <c r="H118" i="3"/>
  <c r="K118" i="3" s="1"/>
  <c r="M115" i="3"/>
  <c r="I107" i="3"/>
  <c r="L107" i="3" s="1"/>
  <c r="M104" i="3"/>
  <c r="I96" i="3"/>
  <c r="L96" i="3" s="1"/>
  <c r="M91" i="3"/>
  <c r="I82" i="3"/>
  <c r="L82" i="3" s="1"/>
  <c r="M79" i="3"/>
  <c r="H71" i="3"/>
  <c r="K71" i="3" s="1"/>
  <c r="H61" i="3"/>
  <c r="K61" i="3" s="1"/>
  <c r="H54" i="3"/>
  <c r="K54" i="3" s="1"/>
  <c r="I54" i="3"/>
  <c r="L54" i="3" s="1"/>
  <c r="M54" i="3"/>
  <c r="I152" i="3"/>
  <c r="L152" i="3" s="1"/>
  <c r="I191" i="3"/>
  <c r="L191" i="3" s="1"/>
  <c r="H165" i="3"/>
  <c r="K165" i="3" s="1"/>
  <c r="I215" i="3"/>
  <c r="L215" i="3" s="1"/>
  <c r="I186" i="3"/>
  <c r="L186" i="3" s="1"/>
  <c r="I162" i="3"/>
  <c r="L162" i="3" s="1"/>
  <c r="I138" i="3"/>
  <c r="L138" i="3" s="1"/>
  <c r="I111" i="3"/>
  <c r="L111" i="3" s="1"/>
  <c r="I87" i="3"/>
  <c r="L87" i="3" s="1"/>
  <c r="H70" i="3"/>
  <c r="K70" i="3" s="1"/>
  <c r="I70" i="3"/>
  <c r="L70" i="3" s="1"/>
  <c r="H67" i="3"/>
  <c r="K67" i="3" s="1"/>
  <c r="I67" i="3"/>
  <c r="L67" i="3" s="1"/>
  <c r="H60" i="3"/>
  <c r="K60" i="3" s="1"/>
  <c r="I60" i="3"/>
  <c r="L60" i="3" s="1"/>
  <c r="I204" i="3"/>
  <c r="L204" i="3" s="1"/>
  <c r="I165" i="3"/>
  <c r="L165" i="3" s="1"/>
  <c r="I141" i="3"/>
  <c r="L141" i="3" s="1"/>
  <c r="I114" i="3"/>
  <c r="L114" i="3" s="1"/>
  <c r="M59" i="3"/>
  <c r="M58" i="3" s="1"/>
  <c r="C8" i="2" s="1"/>
  <c r="I90" i="3"/>
  <c r="L90" i="3" s="1"/>
  <c r="I219" i="3"/>
  <c r="L219" i="3" s="1"/>
  <c r="I190" i="3"/>
  <c r="L190" i="3" s="1"/>
  <c r="I179" i="3"/>
  <c r="L179" i="3" s="1"/>
  <c r="I166" i="3"/>
  <c r="L166" i="3" s="1"/>
  <c r="I155" i="3"/>
  <c r="L155" i="3" s="1"/>
  <c r="I142" i="3"/>
  <c r="L142" i="3" s="1"/>
  <c r="I131" i="3"/>
  <c r="L131" i="3" s="1"/>
  <c r="I115" i="3"/>
  <c r="L115" i="3" s="1"/>
  <c r="I104" i="3"/>
  <c r="L104" i="3" s="1"/>
  <c r="I91" i="3"/>
  <c r="L91" i="3" s="1"/>
  <c r="I79" i="3"/>
  <c r="L79" i="3" s="1"/>
  <c r="I101" i="3"/>
  <c r="L101" i="3" s="1"/>
  <c r="I206" i="3"/>
  <c r="L206" i="3" s="1"/>
  <c r="I207" i="3"/>
  <c r="L207" i="3" s="1"/>
  <c r="I221" i="3"/>
  <c r="L221" i="3" s="1"/>
  <c r="I209" i="3"/>
  <c r="L209" i="3" s="1"/>
  <c r="M204" i="3"/>
  <c r="I192" i="3"/>
  <c r="L192" i="3" s="1"/>
  <c r="M189" i="3"/>
  <c r="I181" i="3"/>
  <c r="L181" i="3" s="1"/>
  <c r="M176" i="3"/>
  <c r="I168" i="3"/>
  <c r="L168" i="3" s="1"/>
  <c r="M152" i="3"/>
  <c r="I144" i="3"/>
  <c r="L144" i="3" s="1"/>
  <c r="M128" i="3"/>
  <c r="I117" i="3"/>
  <c r="L117" i="3" s="1"/>
  <c r="M101" i="3"/>
  <c r="I93" i="3"/>
  <c r="L93" i="3" s="1"/>
  <c r="M76" i="3"/>
  <c r="I128" i="3"/>
  <c r="L128" i="3" s="1"/>
  <c r="M154" i="3"/>
  <c r="H72" i="3"/>
  <c r="K72" i="3" s="1"/>
  <c r="I72" i="3"/>
  <c r="L72" i="3" s="1"/>
  <c r="I176" i="3"/>
  <c r="L176" i="3" s="1"/>
  <c r="I76" i="3"/>
  <c r="L76" i="3" s="1"/>
  <c r="I220" i="3"/>
  <c r="L220" i="3" s="1"/>
  <c r="M206" i="3"/>
  <c r="M178" i="3"/>
  <c r="M130" i="3"/>
  <c r="M103" i="3"/>
  <c r="M78" i="3"/>
  <c r="I196" i="3"/>
  <c r="L196" i="3" s="1"/>
  <c r="M180" i="3"/>
  <c r="I172" i="3"/>
  <c r="L172" i="3" s="1"/>
  <c r="M156" i="3"/>
  <c r="I148" i="3"/>
  <c r="L148" i="3" s="1"/>
  <c r="M132" i="3"/>
  <c r="I121" i="3"/>
  <c r="L121" i="3" s="1"/>
  <c r="M105" i="3"/>
  <c r="I97" i="3"/>
  <c r="L97" i="3" s="1"/>
  <c r="M80" i="3"/>
  <c r="M51" i="3"/>
  <c r="I51" i="3"/>
  <c r="L51" i="3" s="1"/>
  <c r="H50" i="3"/>
  <c r="K50" i="3" s="1"/>
  <c r="I50" i="3"/>
  <c r="L50" i="3" s="1"/>
  <c r="I48" i="3"/>
  <c r="L48" i="3" s="1"/>
  <c r="I46" i="3"/>
  <c r="L46" i="3" s="1"/>
  <c r="H46" i="3"/>
  <c r="K46" i="3" s="1"/>
  <c r="C14" i="2" l="1"/>
  <c r="M68" i="3"/>
  <c r="C10" i="2" s="1"/>
  <c r="Q16" i="2"/>
  <c r="M44" i="3"/>
  <c r="C7" i="2" s="1"/>
  <c r="M134" i="3"/>
  <c r="C13" i="2" s="1"/>
  <c r="M109" i="3"/>
  <c r="C11" i="2" s="1"/>
  <c r="M244" i="3"/>
  <c r="C15" i="2" s="1"/>
  <c r="M126" i="3"/>
  <c r="C12" i="2" s="1"/>
  <c r="J36" i="3"/>
  <c r="H36" i="3" s="1"/>
  <c r="K36" i="3" s="1"/>
  <c r="J37" i="3"/>
  <c r="H37" i="3" s="1"/>
  <c r="K37" i="3" s="1"/>
  <c r="J38" i="3"/>
  <c r="H38" i="3" s="1"/>
  <c r="K38" i="3" s="1"/>
  <c r="J39" i="3"/>
  <c r="I39" i="3" s="1"/>
  <c r="L39" i="3" s="1"/>
  <c r="J40" i="3"/>
  <c r="H40" i="3" s="1"/>
  <c r="K40" i="3" s="1"/>
  <c r="J41" i="3"/>
  <c r="H41" i="3" s="1"/>
  <c r="K41" i="3" s="1"/>
  <c r="J42" i="3"/>
  <c r="H42" i="3" s="1"/>
  <c r="K42" i="3" s="1"/>
  <c r="J35" i="3"/>
  <c r="M35" i="3" s="1"/>
  <c r="J27" i="3"/>
  <c r="H27" i="3" s="1"/>
  <c r="K27" i="3" s="1"/>
  <c r="J28" i="3"/>
  <c r="H28" i="3" s="1"/>
  <c r="K28" i="3" s="1"/>
  <c r="J29" i="3"/>
  <c r="I29" i="3" s="1"/>
  <c r="L29" i="3" s="1"/>
  <c r="J30" i="3"/>
  <c r="H30" i="3" s="1"/>
  <c r="K30" i="3" s="1"/>
  <c r="J31" i="3"/>
  <c r="H31" i="3" s="1"/>
  <c r="K31" i="3" s="1"/>
  <c r="J32" i="3"/>
  <c r="H32" i="3" s="1"/>
  <c r="K32" i="3" s="1"/>
  <c r="J26" i="3"/>
  <c r="M26" i="3" s="1"/>
  <c r="J18" i="3"/>
  <c r="H18" i="3" s="1"/>
  <c r="K18" i="3" s="1"/>
  <c r="J19" i="3"/>
  <c r="H19" i="3" s="1"/>
  <c r="K19" i="3" s="1"/>
  <c r="J20" i="3"/>
  <c r="H20" i="3" s="1"/>
  <c r="K20" i="3" s="1"/>
  <c r="J21" i="3"/>
  <c r="H21" i="3" s="1"/>
  <c r="K21" i="3" s="1"/>
  <c r="J22" i="3"/>
  <c r="H22" i="3" s="1"/>
  <c r="K22" i="3" s="1"/>
  <c r="J23" i="3"/>
  <c r="H23" i="3" s="1"/>
  <c r="K23" i="3" s="1"/>
  <c r="J24" i="3"/>
  <c r="H24" i="3" s="1"/>
  <c r="K24" i="3" s="1"/>
  <c r="B5" i="2"/>
  <c r="G15" i="2" l="1"/>
  <c r="E15" i="2"/>
  <c r="S15" i="2" s="1"/>
  <c r="I7" i="2"/>
  <c r="G7" i="2"/>
  <c r="S7" i="2" s="1"/>
  <c r="R5" i="2"/>
  <c r="M40" i="3"/>
  <c r="M30" i="3"/>
  <c r="M39" i="3"/>
  <c r="M38" i="3"/>
  <c r="M29" i="3"/>
  <c r="M37" i="3"/>
  <c r="M20" i="3"/>
  <c r="M28" i="3"/>
  <c r="M24" i="3"/>
  <c r="M32" i="3"/>
  <c r="M27" i="3"/>
  <c r="M42" i="3"/>
  <c r="M36" i="3"/>
  <c r="M22" i="3"/>
  <c r="M31" i="3"/>
  <c r="M41" i="3"/>
  <c r="I41" i="3"/>
  <c r="L41" i="3" s="1"/>
  <c r="I37" i="3"/>
  <c r="L37" i="3" s="1"/>
  <c r="H39" i="3"/>
  <c r="K39" i="3" s="1"/>
  <c r="I42" i="3"/>
  <c r="L42" i="3" s="1"/>
  <c r="I40" i="3"/>
  <c r="L40" i="3" s="1"/>
  <c r="I38" i="3"/>
  <c r="L38" i="3" s="1"/>
  <c r="I36" i="3"/>
  <c r="L36" i="3" s="1"/>
  <c r="H35" i="3"/>
  <c r="K35" i="3" s="1"/>
  <c r="I35" i="3"/>
  <c r="L35" i="3" s="1"/>
  <c r="I31" i="3"/>
  <c r="L31" i="3" s="1"/>
  <c r="H29" i="3"/>
  <c r="K29" i="3" s="1"/>
  <c r="I27" i="3"/>
  <c r="L27" i="3" s="1"/>
  <c r="I32" i="3"/>
  <c r="L32" i="3" s="1"/>
  <c r="I30" i="3"/>
  <c r="L30" i="3" s="1"/>
  <c r="I28" i="3"/>
  <c r="L28" i="3" s="1"/>
  <c r="H26" i="3"/>
  <c r="K26" i="3" s="1"/>
  <c r="I26" i="3"/>
  <c r="L26" i="3" s="1"/>
  <c r="I24" i="3"/>
  <c r="L24" i="3" s="1"/>
  <c r="I22" i="3"/>
  <c r="L22" i="3" s="1"/>
  <c r="I20" i="3"/>
  <c r="L20" i="3" s="1"/>
  <c r="M23" i="3"/>
  <c r="M21" i="3"/>
  <c r="M19" i="3"/>
  <c r="M18" i="3"/>
  <c r="I23" i="3"/>
  <c r="L23" i="3" s="1"/>
  <c r="I21" i="3"/>
  <c r="L21" i="3" s="1"/>
  <c r="I19" i="3"/>
  <c r="L19" i="3" s="1"/>
  <c r="I18" i="3"/>
  <c r="L18" i="3" s="1"/>
  <c r="K7" i="3"/>
  <c r="M34" i="3" l="1"/>
  <c r="E9" i="2"/>
  <c r="G9" i="2"/>
  <c r="S9" i="2" l="1"/>
  <c r="G12" i="2"/>
  <c r="S12" i="2" s="1"/>
  <c r="O11" i="2"/>
  <c r="S11" i="2" s="1"/>
  <c r="O14" i="2"/>
  <c r="S14" i="2" s="1"/>
  <c r="K8" i="2"/>
  <c r="S8" i="2" s="1"/>
  <c r="E36" i="6"/>
  <c r="E35" i="6"/>
  <c r="E34" i="6"/>
  <c r="F33" i="6" s="1"/>
  <c r="C38" i="6" s="1"/>
  <c r="M10" i="2" l="1"/>
  <c r="K10" i="2"/>
  <c r="S10" i="2" s="1"/>
  <c r="M13" i="2"/>
  <c r="S13" i="2" s="1"/>
  <c r="J17" i="3" l="1"/>
  <c r="M17" i="3" s="1"/>
  <c r="J7" i="3"/>
  <c r="M7" i="3" s="1"/>
  <c r="J8" i="3"/>
  <c r="M8" i="3" s="1"/>
  <c r="J9" i="3"/>
  <c r="M9" i="3" s="1"/>
  <c r="J10" i="3"/>
  <c r="M10" i="3" s="1"/>
  <c r="H8" i="3" l="1"/>
  <c r="K8" i="3"/>
  <c r="H9" i="3"/>
  <c r="K9" i="3"/>
  <c r="I7" i="3"/>
  <c r="L7" i="3" s="1"/>
  <c r="M6" i="3"/>
  <c r="L10" i="3"/>
  <c r="K10" i="3"/>
  <c r="H17" i="3"/>
  <c r="K17" i="3" s="1"/>
  <c r="I17" i="3"/>
  <c r="L17" i="3" s="1"/>
  <c r="M25" i="3"/>
  <c r="I10" i="3"/>
  <c r="H10" i="3"/>
  <c r="L257" i="3" l="1"/>
  <c r="C5" i="2"/>
  <c r="K257" i="3"/>
  <c r="M16" i="3"/>
  <c r="M15" i="3" s="1"/>
  <c r="K5" i="2" l="1"/>
  <c r="M5" i="2"/>
  <c r="M16" i="2" s="1"/>
  <c r="O5" i="2"/>
  <c r="C6" i="2"/>
  <c r="M257" i="3"/>
  <c r="E5" i="2"/>
  <c r="I5" i="2"/>
  <c r="G5" i="2"/>
  <c r="S5" i="2" l="1"/>
  <c r="C16" i="2"/>
  <c r="G6" i="2"/>
  <c r="E6" i="2"/>
  <c r="O16" i="2"/>
  <c r="S6" i="2" l="1"/>
  <c r="K16" i="2"/>
  <c r="I16" i="2"/>
  <c r="G16" i="2" l="1"/>
  <c r="E16" i="2"/>
  <c r="S16" i="2" l="1"/>
  <c r="P16" i="2" s="1"/>
  <c r="H16" i="2" l="1"/>
  <c r="J16" i="2"/>
  <c r="F16" i="2"/>
  <c r="D16" i="2"/>
  <c r="L16" i="2"/>
  <c r="N16" i="2"/>
</calcChain>
</file>

<file path=xl/sharedStrings.xml><?xml version="1.0" encoding="utf-8"?>
<sst xmlns="http://schemas.openxmlformats.org/spreadsheetml/2006/main" count="1039" uniqueCount="590">
  <si>
    <t>Obra</t>
  </si>
  <si>
    <t>Bancos</t>
  </si>
  <si>
    <t>B.D.I.</t>
  </si>
  <si>
    <t>Encargos Sociais</t>
  </si>
  <si>
    <t>Item</t>
  </si>
  <si>
    <t>Código</t>
  </si>
  <si>
    <t>Banco</t>
  </si>
  <si>
    <t>Descrição</t>
  </si>
  <si>
    <t>Und</t>
  </si>
  <si>
    <t>Quant.</t>
  </si>
  <si>
    <t>Valor Unit</t>
  </si>
  <si>
    <t>Valor Unit com BDI</t>
  </si>
  <si>
    <t>Total</t>
  </si>
  <si>
    <t>M. O.</t>
  </si>
  <si>
    <t>MAT.</t>
  </si>
  <si>
    <t xml:space="preserve"> 1 </t>
  </si>
  <si>
    <t>SERVIÇOS PRELIMINARES</t>
  </si>
  <si>
    <t xml:space="preserve"> 1.1 </t>
  </si>
  <si>
    <t>SINAPI</t>
  </si>
  <si>
    <t>LOCACAO DE CONTAINER 2,30 X 6,00 M, ALT. 2,50 M, COM 1 SANITARIO, PARA ESCRITORIO, COMPLETO, SEM DIVISORIAS INTERNAS (NAO INCLUI MOBILIZACAO/DESMOBILIZACAO)</t>
  </si>
  <si>
    <t>MES</t>
  </si>
  <si>
    <t>M</t>
  </si>
  <si>
    <t>KG</t>
  </si>
  <si>
    <t>m²</t>
  </si>
  <si>
    <t>H</t>
  </si>
  <si>
    <t>M²</t>
  </si>
  <si>
    <t>MESTRE DE OBRAS COM ENCARGOS COMPLEMENTARES</t>
  </si>
  <si>
    <t>ENGENHEIRO CIVIL JUNIOR COM ENCARGOS COMPLEMENTARES</t>
  </si>
  <si>
    <t>PLANILHA ORÇAMENTÁRIA SINTÉTICA</t>
  </si>
  <si>
    <t>CRONOGRAMA</t>
  </si>
  <si>
    <t>MÊS 01</t>
  </si>
  <si>
    <t>MÊS 02</t>
  </si>
  <si>
    <t>MÊS 03</t>
  </si>
  <si>
    <t>MÊS 04</t>
  </si>
  <si>
    <t>MÊS 05</t>
  </si>
  <si>
    <t>TOTAL</t>
  </si>
  <si>
    <t>h</t>
  </si>
  <si>
    <t>ENDEREÇO:</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</si>
  <si>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</si>
  <si>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</si>
  <si>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</si>
  <si>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</si>
  <si>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</si>
  <si>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</si>
  <si>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</si>
  <si>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</si>
  <si>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</si>
  <si>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</si>
  <si>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</si>
  <si>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</si>
  <si>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</si>
  <si>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</si>
  <si>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</si>
  <si>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</si>
  <si>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</si>
  <si>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</si>
  <si>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</si>
  <si>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</si>
  <si>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</si>
  <si>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</si>
  <si>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</si>
  <si>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</si>
  <si>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</si>
  <si>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</si>
  <si>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</si>
  <si>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</si>
  <si>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</si>
  <si>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</si>
  <si>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</si>
  <si>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</si>
  <si>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</si>
  <si>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</si>
  <si>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</si>
  <si>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</si>
  <si>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</si>
  <si>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 xml:space="preserve"> 1.3</t>
  </si>
  <si>
    <t>UN</t>
  </si>
  <si>
    <t>SAPATAS</t>
  </si>
  <si>
    <t>PROPRIA</t>
  </si>
  <si>
    <t>BALDRAMES</t>
  </si>
  <si>
    <t>ESCAVAÇÃO MANUAL PARA BLOCO DE COROAMENTO OU SAPATA (INCLUINDO ESCAVAÇÃO PARA COLOCAÇÃO DE FÔRMAS). AF_01/2024</t>
  </si>
  <si>
    <t>M3</t>
  </si>
  <si>
    <t>REATERRO MANUAL DE VALAS, COM PLACA VIBRATÓRIA. AF_08/2023</t>
  </si>
  <si>
    <t>FABRICAÇÃO, MONTAGEM E DESMONTAGEM DE FÔRMA PARA SAPATA, EM MADEIRA SERRADA, E=25 MM, 4 UTILIZAÇÕES. AF_01/2024</t>
  </si>
  <si>
    <t>M2</t>
  </si>
  <si>
    <t>ARMAÇÃO DE SAPATA ISOLADA, VIGA BALDRAME E SAPATA CORRIDA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</si>
  <si>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</si>
  <si>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</si>
  <si>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LASTRO COM MATERIAL GRANULAR, APLICAÇÃO EM BLOCOS DE COROAMENTO, ESPESSURA DE *5 CM*. AF_01/2024</t>
  </si>
  <si>
    <t>CONCRETAGEM DE SAPATA, FCK 30 MPA, COM USO DE BOMBA - LANÇAMENTO, ADENSAMENTO E ACABAMENTO. AF_01/2024</t>
  </si>
  <si>
    <t>ESCAVAÇÃO MANUAL PARA VIGA BALDRAME OU SAPATA CORRIDA (INCLUINDO ESCAVAÇÃO PARA COLOCAÇÃO DE FÔRMAS). AF_01/2024</t>
  </si>
  <si>
    <t>FABRICAÇÃO, MONTAGEM E DESMONTAGEM DE FÔRMA PARA VIGA BALDRAME, EM CHAPA DE MADEIRA COMPENSADA RESINADA, E=17 MM, 4 UTILIZAÇÕES. AF_01/2024</t>
  </si>
  <si>
    <t>INFRAESTRUTURA</t>
  </si>
  <si>
    <t>SUPRAESTRUTURA</t>
  </si>
  <si>
    <t>FABRICAÇÃO DE FÔRMA PARA VIGAS, COM MADEIRA SERRADA, E = 25 MM. AF_09/2020</t>
  </si>
  <si>
    <t>FABRICAÇÃO DE FÔRMA PARA PILARES E ESTRUTURAS SIMILARES, EM MADEIRA SERRADA, E=25 MM. AF_09/2020</t>
  </si>
  <si>
    <t>MONTAGEM E DESMONTAGEM DE FÔRMA DE PILARES RETANGULARES E ESTRUTURAS SIMILARES, PÉ-DIREITO SIMPLES, EM MADEIRA SERRADA, 2 UTILIZAÇÕES. AF_09/2020</t>
  </si>
  <si>
    <t>MONTAGEM E DESMONTAGEM DE FÔRMA DE VIGA, ESCORAMENTO COM PONTALETE DE MADEIRA, PÉ-DIREITO SIMPLES, EM MADEIRA SERRADA, 1 UTILIZAÇÃO.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</si>
  <si>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</si>
  <si>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</si>
  <si>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</si>
  <si>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CONCRETAGEM DE VIGAS E LAJES, FCK=25 MPA, PARA LAJES MACIÇAS OU NERVURADAS COM USO DE BOMBA - LANÇAMENTO, ADENSAMENTO E ACABAMENTO. AF_02/2022_PS</t>
  </si>
  <si>
    <t>ALVENARIA E VEDAÇÕES</t>
  </si>
  <si>
    <t>CHAPISCO APLICADO EM ALVENARIAS E ESTRUTURAS DE CONCRETO INTERNAS, COM COLHER DE PEDREIRO.  ARGAMASSA TRAÇO 1:3 COM PREPARO EM BETONEIRA 400L. AF_10/2022</t>
  </si>
  <si>
    <t>FUNDO SELADOR ACRÍLICO, APLICAÇÃO MANUAL EM PAREDE, UMA DEMÃO. AF_04/2023</t>
  </si>
  <si>
    <t>UNIDADE</t>
  </si>
  <si>
    <t>COTAÇÃO</t>
  </si>
  <si>
    <t>PPCI</t>
  </si>
  <si>
    <t>07</t>
  </si>
  <si>
    <t>EXTINTOR DE INCÊNDIO 2A20BC PAREDE - FORNECIMENTO E INSTALAÇÃO</t>
  </si>
  <si>
    <t>11</t>
  </si>
  <si>
    <t>PLACA PROIBIDO COLOCAR MATERIAIS 20X20CM - FORNECIMENTO E INSTALAÇÃO</t>
  </si>
  <si>
    <t>12</t>
  </si>
  <si>
    <t>PLACA INDICATIVA DE EXTINTOR 13X20CM - FORNECIMENTO E INSTALAÇÃO</t>
  </si>
  <si>
    <t>ESQUADRIAS, VIDROS E FERRAGENS</t>
  </si>
  <si>
    <t>REMOÇÃO DE PORTAS, DE FORMA MANUAL, SEM REAPROVEITAMENTO. AF_09/2023</t>
  </si>
  <si>
    <t>PORTA DE ALUMÍNIO DE ABRIR COM LAMBRI, COM GUARNIÇÃO, FIXAÇÃO COM PARAFUSOS - FORNECIMENTO E INSTALAÇÃO. AF_12/2019</t>
  </si>
  <si>
    <t>COBERTURA</t>
  </si>
  <si>
    <t>EMBOÇO OU MASSA ÚNICA EM ARGAMASSA TRAÇO 1:2:8, PREPARO MECÂNICO COM BETONEIRA 400 L, APLICADA MANUALMENTE EM PANOS DE FACHADA COM PRESENÇA DE VÃOS, ESPESSURA DE 25 MM. AF_08/2022</t>
  </si>
  <si>
    <t>ACABAMENTOS E PINTURAS</t>
  </si>
  <si>
    <t>23</t>
  </si>
  <si>
    <t>LIXAMENTO DE PINTURA EXISTENTE EM PAREDES</t>
  </si>
  <si>
    <t>CAIXA OCTOGONAL 4" X 4", PVC, INSTALADA EM LAJE - FORNECIMENTO E INSTALAÇÃO. AF_03/2023</t>
  </si>
  <si>
    <t>CAIXA RETANGULAR 4" X 2" BAIXA (0,30 M DO PISO), PVC, INSTALADA EM PAREDE - FORNECIMENTO E INSTALAÇÃO. AF_03/2023</t>
  </si>
  <si>
    <t>CAIXA RETANGULAR 4" X 2" MÉDIA (1,30 M DO PISO), PVC, INSTALADA EM PAREDE - FORNECIMENTO E INSTALAÇÃO. AF_03/2023</t>
  </si>
  <si>
    <t>INTERRUPTOR SIMPLES (1 MÓDULO), 10A/250V, INCLUINDO SUPORTE E PLACA - FORNECIMENTO E INSTALAÇÃO. AF_03/2023</t>
  </si>
  <si>
    <t>32</t>
  </si>
  <si>
    <t>CONJUNTO DE 1 PLACA PARA SAÍDA DE FIO 11MM, INCLUINDO SUPORTE E PLACA - FORNECIMENTO E INSTALAÇÃO.</t>
  </si>
  <si>
    <t>TOMADA BAIXA DE EMBUTIR (2 MÓDULOS), 2P+T 10 A, INCLUINDO SUPORTE E PLACA - FORNECIMENTO E INSTALAÇÃO. AF_03/2023</t>
  </si>
  <si>
    <t>ELETRODUTO FLEXÍVEL CORRUGADO REFORÇADO, PVC, DN 25 MM (3/4"), PARA CIRCUITOS TERMINAIS, INSTALADO EM PAREDE - FORNECIMENTO E INSTALAÇÃO. AF_03/2023</t>
  </si>
  <si>
    <t>ELETRODUTO FLEXÍVEL CORRUGADO REFORÇADO, PVC, DN 25 MM (3/4"), PARA CIRCUITOS TERMINAIS, INSTALADO EM FORRO - FORNECIMENTO E INSTALAÇÃO. AF_03/2023</t>
  </si>
  <si>
    <t>CABO DE COBRE FLEXÍVEL ISOLADO, 2,5 MM², ANTI-CHAMA 450/750 V, PARA CIRCUITOS TERMINAIS - FORNECIMENTO E INSTALAÇÃO. AF_03/2023</t>
  </si>
  <si>
    <t>DISJUNTOR TETRAPOLAR TIPO DR, CORRENTE NOMINAL DE 25A - FORNECIMENTO E INSTALAÇÃO. AF_10/2020</t>
  </si>
  <si>
    <t>33</t>
  </si>
  <si>
    <t>DISPOSITIVO DPS 20KA 275KVA, CORRENTE NOMINAL DE 25A - FORNECIMENTO E INSTALAÇÃO</t>
  </si>
  <si>
    <t>DISJUNTOR MONOPOLAR TIPO DIN, CORRENTE NOMINAL DE 10A - FORNECIMENTO E INSTALAÇÃO. AF_10/2020</t>
  </si>
  <si>
    <t>DISJUNTOR MONOPOLAR TIPO DIN, CORRENTE NOMINAL DE 25A - FORNECIMENTO E INSTALAÇÃO. AF_10/2020</t>
  </si>
  <si>
    <t>LÓGICA</t>
  </si>
  <si>
    <t>QUADRO DE DISTRIBUICAO PARA TELEFONE N.3, 40X40X12CM EM CHAPA METALICA, DE EMBUTIR, SEM ACESSORIOS, PADRAO TELEBRAS, FORNECIMENTO E INSTALAÇÃO. AF_11/2019</t>
  </si>
  <si>
    <t>PATCH PANEL 24 PORTAS, CATEGORIA 5E - FORNECIMENTO E INSTALAÇÃO. AF_11/2019</t>
  </si>
  <si>
    <t>TOMADA DE REDE RJ45 - FORNECIMENTO E INSTALAÇÃO. AF_11/2019</t>
  </si>
  <si>
    <t>2.1</t>
  </si>
  <si>
    <t>MÊS 06</t>
  </si>
  <si>
    <t>2.1.1</t>
  </si>
  <si>
    <t>2.1.2</t>
  </si>
  <si>
    <t>2.1.3</t>
  </si>
  <si>
    <t>2.1.4</t>
  </si>
  <si>
    <t>2.1.5</t>
  </si>
  <si>
    <t>2.1.6</t>
  </si>
  <si>
    <t>2.1.7</t>
  </si>
  <si>
    <t>2.1.8</t>
  </si>
  <si>
    <t>2.2</t>
  </si>
  <si>
    <t>2.2.1</t>
  </si>
  <si>
    <t>2.2.2</t>
  </si>
  <si>
    <t>2.2.3</t>
  </si>
  <si>
    <t>2.2.6</t>
  </si>
  <si>
    <t>2.2.4</t>
  </si>
  <si>
    <t>2.2.5</t>
  </si>
  <si>
    <t>2.2.7</t>
  </si>
  <si>
    <t>2.4.1</t>
  </si>
  <si>
    <t>2.4.2</t>
  </si>
  <si>
    <t>2.4.3</t>
  </si>
  <si>
    <t>2.4.4</t>
  </si>
  <si>
    <t>2.4.5</t>
  </si>
  <si>
    <t>2.4.6</t>
  </si>
  <si>
    <t>TORNEIRA DE MESA/BANCADA, PARA LAVATORIO, FIXA, METALICA CROMADA, PADRAO POPULAR, 1/2" OU 3/4"</t>
  </si>
  <si>
    <t>PAPELEIRA DE PAREDE EM METAL CROMADO SEM TAMPA, INCLUSO FIXAÇÃO. AF_01/2020</t>
  </si>
  <si>
    <t>MÃO DE OBRA</t>
  </si>
  <si>
    <t>MATERIAL</t>
  </si>
  <si>
    <t>TOTAL GERAL</t>
  </si>
  <si>
    <t xml:space="preserve">TOTAL SEM BDI </t>
  </si>
  <si>
    <t>TOTAL DO BDI</t>
  </si>
  <si>
    <t>Desonerado: embutido nos preços unitário dos insumos de mão de obra, de acordo com as bases.</t>
  </si>
  <si>
    <t xml:space="preserve">                                                                       MODELO COMPOSIÇÃO DE BDI CONVENCIONAL COM DESONERAÇÃO DA FOLHA DE PAGAMENTO</t>
  </si>
  <si>
    <t>Embrapa Suínos e Aves, Rodovia BR 153, Km 110, s/n  Vila Tamanduá, Concórdia-SC, 89715-899.</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</si>
  <si>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</si>
  <si>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02</t>
  </si>
  <si>
    <t>2.4.7</t>
  </si>
  <si>
    <t>PROJETOS AS BUILT</t>
  </si>
  <si>
    <t>ALVENARIA DE VEDAÇÃO DE BLOCOS CERÂMICOS FURADOS NA HORIZONTAL DE 9X19X29 CM (ESPESSURA 9 CM) E ARGAMASSA DE ASSENTAMENTO COM PREPARO EM BETONEIRA. AF_12/2021</t>
  </si>
  <si>
    <t>APLICAÇÃO MANUAL DE MASSA ACRÍLICA EM PAREDES EXTERNAS DE CASAS, DUAS DEMÃOS. AF_03/2024</t>
  </si>
  <si>
    <t>45</t>
  </si>
  <si>
    <t>REVESTIMENTO CERÂMICO (PORCELANATO) PARA PAREDES INTERNAS COM PLACAS TIPO ESMALTADA DE DIMENSÕES 30X60 CM APLICADAS NA ALTURA INTEIRA DAS PAREDES.</t>
  </si>
  <si>
    <t>DEMOLIÇÃO DE REVESTIMENTO CERÂMICO, DE FORMA MANUAL, SEM REAPROVEITAMENTO. AF_09/2023</t>
  </si>
  <si>
    <t>PISOS E PAVIMENTAÇÕES</t>
  </si>
  <si>
    <t>REVESTIMENTO CERÂMICO PARA PISO COM PLACAS TIPO PORCELANATO DE DIMENSÕES 60X60 CM APLICADA EM AMBIENTES DE ÁREA MAIOR QUE 10 M². AF_02/2023_PE</t>
  </si>
  <si>
    <t>SOLEIRA EM GRANITO, LARGURA 15 CM, ESPESSURA 2,0 CM. AF_09/2020</t>
  </si>
  <si>
    <t>FORRO</t>
  </si>
  <si>
    <t>CAIXA RETANGULAR 4" X 2" ALTA (2,00 M DO PISO), PVC, INSTALADA EM PAREDE - FORNECIMENTO E INSTALAÇÃO. AF_03/2023</t>
  </si>
  <si>
    <t>TOMADA BAIXA DE EMBUTIR (1 MÓDULO), 2P+T 20 A, INCLUINDO SUPORTE E PLACA - FORNECIMENTO E INSTALAÇÃO. AF_03/2023</t>
  </si>
  <si>
    <t>ELETRODUTO FLEXÍVEL CORRUGADO, PVC, DN 32 MM (1"), PARA CIRCUITOS TERMINAIS, INSTALADO EM FORRO - FORNECIMENTO E INSTALAÇÃO. AF_03/2023</t>
  </si>
  <si>
    <t>QUADRO DE DISTRIBUIÇÃO DE LUZ EM PVC PARA 24 DISJUNTORES - FORNECIMENTO E INSTALAÇÃO. AF_10/2020</t>
  </si>
  <si>
    <t>DISJUNTOR MONOPOLAR TIPO DIN, CORRENTE NOMINAL DE 16A - FORNECIMENTO E INSTALAÇÃO. AF_10/2020</t>
  </si>
  <si>
    <t>C42</t>
  </si>
  <si>
    <t>PONTO DE ACESSO WI-FI NO TETO U6+</t>
  </si>
  <si>
    <t>C43</t>
  </si>
  <si>
    <t>SWITCH GERENCIAVEL 24 PORTAS</t>
  </si>
  <si>
    <t>C44</t>
  </si>
  <si>
    <t>NVR COM HD</t>
  </si>
  <si>
    <t>RACK DE PISO PARA SERVIDOR, FECHADO, 44U, COM PORTA, 44U X *570* MM</t>
  </si>
  <si>
    <t>C45</t>
  </si>
  <si>
    <t>CLIMATIZAÇÃO</t>
  </si>
  <si>
    <t>AR CONDICIONADO SPLIT ON/OFF, HI-WALL (PAREDE), 9000 BTUS/H, CICLO QUENTE/FRIO - FORNECIMENTO E INSTALAÇÃO. AF_11/2021_PE</t>
  </si>
  <si>
    <t>TUBO EM COBRE FLEXÍVEL, DN 1/4", COM ISOLAMENTO, INSTALADO EM RAMAL DE ALIMENTAÇÃO DE AR CONDICIONADO COM CONDENSADORA INDIVIDUAL   FORNECIMENTO E INSTALAÇÃO. AF_12/2015</t>
  </si>
  <si>
    <t>CAIXA DE PASSAGEM PARA AR CONDICIONADO - FORNECIMENTO E INSTALAÇÃO. AF_08/2022</t>
  </si>
  <si>
    <t>RASGO E CHUMBAMENTO EM ALVENARIA PARA TUBOS DE SPLIT PAREDE DE 9000 A 24000 BTUS/H. AF_11/2021</t>
  </si>
  <si>
    <t>46</t>
  </si>
  <si>
    <t>PLACA DE SAÍDA 15X30CM - FORNECIMENTO E INSTALAÇÃO</t>
  </si>
  <si>
    <t>LUMINÁRIA DE EMERGÊNCIA, COM 30 LÂMPADAS LED DE 2 W, SEM REATOR - FORNECIMENTO E INSTALAÇÃO. AF_09/2024</t>
  </si>
  <si>
    <t>HIDROSSANITÁRIO</t>
  </si>
  <si>
    <t>CAIXA DE INSPEÇÃO PARA ESGOTO, 80X80CM COM ALTURA DE 1,4M, INCLUINDO TAMPÃO</t>
  </si>
  <si>
    <t>CAIXA SIFONADA, COM GRELHA QUADRADA,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</si>
  <si>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</si>
  <si>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</si>
  <si>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SIFÃO DO TIPO GARRAFA EM METAL CROMADO 1 X 1.1/2" - FORNECIMENTO E INSTALAÇÃO. AF_01/2020</t>
  </si>
  <si>
    <t>VÁLVULA EM PLÁSTICO 1" PARA PIA, TANQUE OU LAVATÓRIO, COM OU SEM LADRÃO - FORNECIMENTO E INSTALAÇÃO. AF_01/2020</t>
  </si>
  <si>
    <t>TUBO PVC, SERIE NORMAL, ESGOTO PREDIAL, DN 100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</si>
  <si>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</si>
  <si>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</si>
  <si>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</si>
  <si>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ANEL BORRACHA, PARA TUBO PVC, REDE COLETOR ESGOTO, DN 100 MM (NBR 7362)</t>
  </si>
  <si>
    <t>ANEL BORRACHA, DN 50 MM, PARA TUBO SERIE REFORCADA ESGOTO PREDIAL</t>
  </si>
  <si>
    <t>ANEL BORRACHA, DN 75 MM, PARA TUBO SERIE REFORCADA ESGOTO PREDIAL</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</si>
  <si>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</si>
  <si>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</si>
  <si>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</si>
  <si>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</si>
  <si>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</si>
  <si>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</si>
  <si>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</si>
  <si>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</si>
  <si>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</si>
  <si>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</si>
  <si>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50 X 50 MM, JUNTA ELÁSTICA, FORNECIDO E INSTALADO EM PRUMADA DE ESGOTO SANITÁRIO OU VENTILAÇÃO. AF_08/2022</t>
  </si>
  <si>
    <t>LUVA SIMPLES, PVC, SERIE NORMAL, ESGOTO PREDIAL, DN 100 MM, JUNTA ELÁSTICA, FORNECIDO E INSTALADO EM RAMAL DE DESCARGA OU RAMAL DE ESGOTO SANITÁRIO. AF_08/2022</t>
  </si>
  <si>
    <t>40</t>
  </si>
  <si>
    <t>CAIXA DE AREIA PLUVIAL, 60X60CM COM ALTURA DE 1M, INCLUINDO TAMPÃO</t>
  </si>
  <si>
    <t>TERMINAL DE VENTILACAO, 50 MM, SERIE NORMAL, ESGOTO PREDIAL</t>
  </si>
  <si>
    <t>TANQUE SÉPTICO RETANGULAR, EM ALVENARIA COM BLOCOS DE CONCRETO, DIMENSÕES INTERNAS: 1,0 X 2,0 X H=1,4 M, VOLUME ÚTIL: 2000 L (PARA 5 CONTRIBUINTES). AF_12/2020</t>
  </si>
  <si>
    <t>SUMIDOURO CIRCULAR, EM CONCRETO PRÉ-MOLDADO, DIÂMETRO INTERNO = 1,88 M, ALTURA INTERNA = 2,00 M, ÁREA DE INFILTRAÇÃO: 13,1 M² (PARA 5 CONTRIBUINTES). AF_12/2020</t>
  </si>
  <si>
    <t>44</t>
  </si>
  <si>
    <t>COLAR DE TOMADA, FERRO FUNDIDO, COM TRAVAS, DE 110 MM X 1 1/2" , PARA LIGAÇÃO DE ÁGUA.</t>
  </si>
  <si>
    <t>REGISTRO DE ESFERA, PVC, ROSCÁVEL, COM BORBOLETA, 3/4" - FORNECIMENTO E INSTALAÇÃO. AF_08/2021</t>
  </si>
  <si>
    <t>ADAPTADOR COM FLANGE E ANEL DE VEDAÇÃO, PVC, SOLDÁVEL, DN  25 MM X 3/4",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</si>
  <si>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</si>
  <si>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</si>
  <si>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JOELHO 90 GRAUS, PVC, SOLDÁVEL, DN 25MM, INSTALADO EM RAMAL OU SUB-RAMAL DE ÁGUA - FORNECIMENTO E INSTALAÇÃO. AF_06/2022</t>
  </si>
  <si>
    <t>JOELHO PVC, SOLDAVEL, COM BUCHA DE LATAO, 90 GRAUS, 25 MM X 3/4", PARA AGUA FRIA PREDIAL</t>
  </si>
  <si>
    <t>JOELHO PVC, SOLDAVEL, COM BUCHA DE LATAO, 90 GRAUS, 25 MM X 1/2", PARA AGUA FRIA PREDIAL</t>
  </si>
  <si>
    <t>TE, PVC, SOLDÁVEL, DN 25MM, INSTALADO EM RAMAL DE DISTRIBUIÇÃO DE ÁGUA - FORNECIMENTO E INSTALAÇÃO. AF_06/2022</t>
  </si>
  <si>
    <t>TUBO, PVC, SOLDÁVEL, DE 25MM, INSTALADO EM RAMAL OU SUB-RAMAL DE ÁGUA - FORNECIMENTO E INSTALAÇÃO. AF_06/2022</t>
  </si>
  <si>
    <t>LOUÇAS E METAIS</t>
  </si>
  <si>
    <t>VASO SANITÁRIO SIFONADO COM CAIXA ACOPLADA LOUÇA BRANCA - PADRÃO MÉDIO, INCLUSO ENGATE FLEXÍVEL EM METAL CROMADO, 1/2  X 40CM - FORNECIMENTO E INSTALAÇÃO. AF_01/2020</t>
  </si>
  <si>
    <t>REGISTRO GAVETA COM ACABAMENTO E CANOPLA CROMADOS, SIMPLES, BITOLA 3/4"</t>
  </si>
  <si>
    <t>REGISTRO PRESSAO COM ACABAMENTO E CANOPLA CROMADA, SIMPLES, BITOLA 3/4"</t>
  </si>
  <si>
    <t>ENGATE/RABICHO FLEXIVEL PLASTICO (PVC OU ABS) BRANCO 1/2" X 30 CM</t>
  </si>
  <si>
    <t>ENGATE / RABICHO FLEXIVEL INOX 1/2" X 30 CM</t>
  </si>
  <si>
    <t>RALO LINEAR EM PVC, COM GRELHA LISA EM ACO INOX, LARGURA 5,50 CM E COMPRIMENTO *70* CM</t>
  </si>
  <si>
    <t>LAVATORIO / CUBA DE SOBREPOR, OVAL PEQUENA, DE LOUCA BRANCA, SEM LADRAO, DIMENSOES *44 X 31* CM (L X C)</t>
  </si>
  <si>
    <t>CUBA DE EMBUTIR DE AÇO INOXIDÁVEL MÉDIA, INCLUSO VÁLVULA TIPO AMERICANA EM METAL CROMADO E SIFÃO FLEXÍVEL EM PVC - FORNECIMENTO E INSTALAÇÃO. AF_01/2020</t>
  </si>
  <si>
    <t>TORNEIRA CROMADA TUBO MÓVEL, DE MESA, 1/2" OU 3/4", PARA PIA DE COZINHA, PADRÃO ALTO - FORNECIMENTO E INSTALAÇÃO. AF_01/2020</t>
  </si>
  <si>
    <t>SUPORTE MÃO FRANCESA EM AÇO, ABAS IGUAIS 30 CM, CAPACIDADE MINIMA 60 KG, BRANCO - FORNECIMENTO E INSTALAÇÃO. AF_01/2020</t>
  </si>
  <si>
    <t>REMOÇÃO DE LOUÇAS, DE FORMA MANUAL, SEM REAPROVEITAMENTO. AF_09/2023</t>
  </si>
  <si>
    <t>PORTA TOALHA BANHO EM METAL CROMADO, TIPO BARRA, INCLUSO FIXAÇÃO. AF_01/2020</t>
  </si>
  <si>
    <t>SABONETEIRA DE PAREDE EM METAL CROMADO, INCLUSO FIXAÇÃO. AF_01/2020</t>
  </si>
  <si>
    <t>CABIDE/GANCHO DE BANHEIRO SIMPLES EM METAL CROMADO</t>
  </si>
  <si>
    <t>48</t>
  </si>
  <si>
    <t>INSTALAÇÃO DE BOX DE ALUMÍNIO E VIDRO JATEADO COM PORTA DE ABRIR</t>
  </si>
  <si>
    <t>REMOÇÃO DE JANELAS, DE FORMA MANUAL, SEM REAPROVEITAMENTO. AF_09/2023</t>
  </si>
  <si>
    <t>CALHA EM CHAPA DE AÇO GALVANIZADO NÚMERO 24, DESENVOLVIMENTO DE 33 CM, INCLUSO TRANSPORTE VERTICAL. AF_07/2019</t>
  </si>
  <si>
    <t>2.4.8</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</si>
  <si>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</si>
  <si>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</si>
  <si>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</si>
  <si>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</si>
  <si>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</si>
  <si>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</si>
  <si>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</si>
  <si>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</si>
  <si>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</si>
  <si>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</si>
  <si>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</si>
  <si>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1.4</t>
  </si>
  <si>
    <t>Modernização das Instalações de Metabolismo do Campo experimental de Suínos da Embrapa Suínos e Aves</t>
  </si>
  <si>
    <t xml:space="preserve">SINAPI - 05/2025 - Santa Catarina                                                                  </t>
  </si>
  <si>
    <t>FECHAMENTOS</t>
  </si>
  <si>
    <t>PISO CIMENTADO, TRAÇO 1:3 (CIMENTO E AREIA), ACABAMENTO LISO, ESPESSURA 2,0 CM, PREPARO MECÂNICO DA ARGAMASSA. AF_09/2020</t>
  </si>
  <si>
    <t>54</t>
  </si>
  <si>
    <t>LUMINÁRIA PLAFON 50W 4500lumens - FORNECIMENTO E INSTALAÇÃO</t>
  </si>
  <si>
    <t>INTERRUPTOR SIMPLES (2 MÓDULOS), 10A/250V, INCLUINDO SUPORTE E PLACA - FORNECIMENTO E INSTALAÇÃO. AF_03/2023</t>
  </si>
  <si>
    <t>INTERRUPTOR SIMPLES (1 MÓDULO) COM 1 TOMADA DE EMBUTIR 2P+T 10 A, INCLUINDO SUPORTE E PLACA - FORNECIMENTO E INSTALAÇÃO. AF_03/2023</t>
  </si>
  <si>
    <t>CABO DE COBRE FLEXÍVEL ISOLADO, 4 MM², ANTI-CHAMA 0,6/1,0 KV, PARA CIRCUITOS TERMINAIS - FORNECIMENTO E INSTALAÇÃO. AF_03/2023</t>
  </si>
  <si>
    <t>DISJUNTOR TIPO NEMA, TRIPOLAR 60 ATE 100 A, TENSAO MAXIMA DE 415 V</t>
  </si>
  <si>
    <t>DISJUNTOR MONOPOLAR TIPO DIN, CORRENTE NOMINAL DE 20A - FORNECIMENTO E INSTALAÇÃO. AF_10/2020</t>
  </si>
  <si>
    <t>CÂMERA DE MONITORAMENTO COM ATÉ 25 METROS DE ALCANCE TIPO BULLET - FORNECIMENTO E INSTALAÇÃO. AF_09/2024</t>
  </si>
  <si>
    <t>34</t>
  </si>
  <si>
    <t>CABO DE REDE CAT5 4PX24 - FORNECIMENTO E INSTALAÇÃO</t>
  </si>
  <si>
    <t>CABO TELEFÔNICO CI-50 10 PARES INSTALADO EM DISTRIBUIÇÃO DE EDIFICAÇÃO INSTITUCIONAL - FORNECIMENTO E INSTALAÇÃO. AF_11/2019</t>
  </si>
  <si>
    <t>FONTE NOBRAK 520W 1U</t>
  </si>
  <si>
    <t>C25</t>
  </si>
  <si>
    <t xml:space="preserve">CONECTOR RJ45 </t>
  </si>
  <si>
    <t>AR CONDICIONADO SPLIT ON/OFF, HI-WALL (PAREDE), 18000 BTUS/H, CICLO QUENTE/FRIO - FORNECIMENTO E INSTALAÇÃO. AF_11/2021_PE</t>
  </si>
  <si>
    <t>C03</t>
  </si>
  <si>
    <t>PLACA EVAPORATIVA - FORNECIMENTO E INSTALAÇÃO</t>
  </si>
  <si>
    <t>C51</t>
  </si>
  <si>
    <t>EXAUSTOR COMPACTO AXIAL 183M³/H 22W, INCLUINDO 6M DE DUTO FLEXÍVEL E GRELHA AUTO-FECHANTE</t>
  </si>
  <si>
    <t>C52</t>
  </si>
  <si>
    <t>EXAUSTOR CENTRÍFUGO INLINE 3600M³/H 295W</t>
  </si>
  <si>
    <t>C53</t>
  </si>
  <si>
    <t>EXAUSTOR E INSUFLADOR COM FILTRO (G4+H14) 1536M³/H 400W</t>
  </si>
  <si>
    <t>C54</t>
  </si>
  <si>
    <t>GRELHA DIFUSOR REGULADOR DE VAZÃO DE AR RVA 200</t>
  </si>
  <si>
    <t>C55</t>
  </si>
  <si>
    <t>GRELHA DIFUSOR 4 VIAS EM ALUMINIO 40X40</t>
  </si>
  <si>
    <t>C56</t>
  </si>
  <si>
    <t>GRELHA/GRADE DE ALUMINO 40X40</t>
  </si>
  <si>
    <t>53</t>
  </si>
  <si>
    <t>INSTALAÇÃO DE EXAUSTOR/INSULFLADOR</t>
  </si>
  <si>
    <t>09</t>
  </si>
  <si>
    <t>PLACA DE SAÍDA 20X40CM - FORNECIMENTO E INSTALAÇÃO</t>
  </si>
  <si>
    <t>13</t>
  </si>
  <si>
    <t>LUMINARIA DE EMERGÊNCIA, COM 2 FARÓIS, LÂMPADAS LED DE 5W, SEM REATOR - FORNECIMENTO E INSTALAÇÃO</t>
  </si>
  <si>
    <t>36</t>
  </si>
  <si>
    <t>TUBO PVC, SERIE NORMAL, ESGOTO PREDIAL, DN 150 MM, FORNECIDO E INSTALADO EM SUBCOLETOR AÉREO DE ESGOTO SANITÁRIO. AF_08/2022</t>
  </si>
  <si>
    <t>ANEL BORRACHA, PARA TUBO PVC, REDE COLETOR ESGOTO, DN 150 MM (NBR 7362)</t>
  </si>
  <si>
    <t>CURVA CURTA 90 GRAUS, PVC, SERIE NORMAL, ESGOTO PREDIAL, DN 50 MM, JUNTA ELÁSTICA, FORNECIDO E INSTALADO EM RAMAL DE DESCARGA OU RAMAL DE ESGOTO SANITÁRIO. AF_08/2022</t>
  </si>
  <si>
    <t>JOELHO 90 GRAUS, PVC, SERIE NORMAL, ESGOTO PREDIAL, DN 150 MM, JUNTA ELÁSTICA, FORNECIDO E INSTALADO EM SUBCOLETOR AÉREO DE ESGOTO SANITÁRIO. AF_08/2022</t>
  </si>
  <si>
    <t>JUNÇÃO DE REDUCAO INVERTIDA, PVC, SÉRIE NORMAL, ESGOTO PREDIAL, DN 100 X 75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</si>
  <si>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</si>
  <si>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</si>
  <si>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LUVA SIMPLES, PVC, SERIE NORMAL, ESGOTO PREDIAL, DN 75 MM, JUNTA ELÁSTICA, FORNECIDO E INSTALADO EM RAMAL DE DESCARGA OU RAMAL DE ESGOTO SANITÁRIO. AF_08/2022</t>
  </si>
  <si>
    <t>TE,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</si>
  <si>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</si>
  <si>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TE, PVC, SÉRIE NORMAL, ESGOTO PREDIAL, DN 100 X 50 MM, JUNTA ELÁSTICA, FORNECIDO E INSTALADO EM RAMAL DE DESCARGA OU RAMAL DE ESGOTO SANITÁRIO. AF_08/2022</t>
  </si>
  <si>
    <t>JOELHO 90 GRAUS, PVC, SOLDÁVEL, DN 32MM, INSTALADO EM RAMAL DE DISTRIBUIÇÃO DE ÁGUA - FORNECIMENTO E INSTALAÇÃO. AF_06/2022</t>
  </si>
  <si>
    <t>LUVA COM BUCHA DE LATÃO, PVC, SOLDÁVEL, DN 25MM X 3/4 , INSTALADO EM RAMAL OU SUB-RAMAL DE ÁGUA - FORNECIMENTO E INSTALAÇÃO. AF_06/2022</t>
  </si>
  <si>
    <t>LUVA DE CORRER, PVC, SOLDÁVEL, DN 25MM, INSTALADO EM RAMAL OU SUB-RAMAL DE ÁGUA - FORNECIMENTO E INSTALAÇÃO. AF_12/2014</t>
  </si>
  <si>
    <t>LUVA, PVC, SOLDÁVEL, DN 25MM, INSTALADO EM RAMAL OU SUB-RAMAL DE ÁGUA - FORNECIMENTO E INSTALAÇÃO. AF_06/2022</t>
  </si>
  <si>
    <t>LUVA, PVC, SOLDÁVEL, DN 32MM, INSTALADO EM RAMAL OU SUB-RAMAL DE ÁGUA - FORNECIMENTO E INSTALAÇÃO. AF_06/2022</t>
  </si>
  <si>
    <t>LUVA DE REDUÇÃO, PVC, SOLDÁVEL, DN 32MM X 25MM,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</si>
  <si>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</si>
  <si>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</si>
  <si>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TÊ COM BUCHA DE LATÃO NA BOLSA CENTRAL, PVC, SOLDÁVEL, DN 32MM X 3/4 , INSTALADO EM RAMAL OU SUB-RAMAL DE ÁGUA - FORNECIMENTO E INSTALAÇÃO. AF_06/2022</t>
  </si>
  <si>
    <t>TUBO, PVC, SOLDÁVEL, DE 32MM, INSTALADO EM RAMAL OU SUB-RAMAL DE ÁGUA - FORNECIMENTO E INSTALAÇÃO. AF_06/2022</t>
  </si>
  <si>
    <t>HIDROMETRO UNIJATO / MEDIDOR DE AGUA, DN 3/4", VAZAO MAXIMA DE 5 M3/H, PARA AGUA POTAVEL FRIA, RELOJOARIA PLANA, CLASSE B, HORIZONTAL (SEM CONEXOES)0,</t>
  </si>
  <si>
    <t>REGISTRO GAVETA COM ACABAMENTO E CANOPLA CROMADOS, SIMPLES, BITOLA 1"</t>
  </si>
  <si>
    <t>TORNEIRA METALICA CROMADA PARA JARDIM / TANQUE, COM BICO PLASTICO, CANO LONGO, DE PAREDE, PADRAO POPULAR / USO GERAL, 1/2" OU 3/4"</t>
  </si>
  <si>
    <t>PORTA DE CORRER DE ALUMÍNIO, COM DUAS FOLHAS PARA VIDRO, INCLUSO VIDRO LISO INCOLOR, FECHADURA E PUXADOR, SEM ALIZAR. AF_12/2019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</si>
  <si>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</si>
  <si>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REMOÇÃO DE TELHAS DE FIBROCIMENTO METÁLICA E CERÂMICA, DE FORMA MANUAL, SEM REAPROVEITAMENTO. AF_09/2023</t>
  </si>
  <si>
    <t>REMOÇÃO DE TRAMA METÁLICA PARA COBERTURA, DE FORMA MANUAL, SEM REAPROVEITAMENTO. AF_09/2023</t>
  </si>
  <si>
    <t>TRAMA DE AÇO COMPOSTA POR TERÇAS PARA TELHADOS DE ATÉ 2 ÁGUAS PARA TELHA ONDULADA DE FIBROCIMENTO, METÁLICA, PLÁSTICA OU TERMOACÚSTICA, INCLUSO TRANSPORTE VERTICAL (EM KG). AF_07/2019</t>
  </si>
  <si>
    <t>ESTRUTURA TRELIÇADA DE COBERTURA, TIPO FINK, COM LIGAÇÕES PARAFUSADAS, INCLUSOS PERFIS METÁLICOS, CHAPAS METÁLICAS, MÃO DE OBRA E TRANSPORTE COM GUINDASTE - FORNECIMENTO E INSTALAÇÃO. AF_01/2020_PSA</t>
  </si>
  <si>
    <t xml:space="preserve"> 92620 </t>
  </si>
  <si>
    <t>FABRICAÇÃO E INSTALAÇÃO DE TESOURA INTEIRA EM AÇO, VÃO DE 12 M, PARA TELHA ONDULADA DE FIBROCIMENTO, METÁLICA, PLÁSTICA OU TERMOACÚSTICA, INCLUSO IÇAMENTO. AF_07/2019</t>
  </si>
  <si>
    <t>TELHAMENTO COM TELHA METÁLICA TERMOACÚSTICA E = 30 MM, COM ATÉ 2 ÁGUAS, INCLUSO IÇAMENTO. AF_07/2019</t>
  </si>
  <si>
    <t>DEMOLIÇÃO DE LAJES, EM CONCRETO ARMADO, DE FORMA MANUAL, SEM REAPROVEITAMENTO. AF_09/2023</t>
  </si>
  <si>
    <t xml:space="preserve"> 1.5</t>
  </si>
  <si>
    <t>DEMOLIÇÃO DE ALVENARIA DE TIJOLO MACIÇO, DE FORMA MANUAL, SEM REAPROVEITAMENTO. AF_09/2023</t>
  </si>
  <si>
    <t xml:space="preserve"> 1.6</t>
  </si>
  <si>
    <t>m³</t>
  </si>
  <si>
    <t xml:space="preserve"> 1.7</t>
  </si>
  <si>
    <t>DEMOLIÇÃO DE LAJES, EM CONCRETO ARMADO, DE FORMA MANUAL, SEM REAPROVEITAMENTO. AF_09/2023(piso sala de metabolismo)</t>
  </si>
  <si>
    <t>PISO  MS SCHIPPERS FLOORCOAT PRIME COM ANTIDERRAPANTE - METERIAL E MÃO DE OBRA</t>
  </si>
  <si>
    <t>PINTURA LÁTEX ACRÍLICA STANDARD, APLICAÇÃO MANUAL EM PAREDES, DUAS DEMÃOS. AF_04/2023 (ÁREA EXTERNA)</t>
  </si>
  <si>
    <t>PINTURA DE PISO COM TINTA EPÓXI, APLICAÇÃO MANUAL, 2 DEMÃOS, INCLUSO PRIMER EPÓXI. AF_05/2021 (ÁREAS INTERNAS)</t>
  </si>
  <si>
    <t>MERCADO</t>
  </si>
  <si>
    <t>TELA EM AÇO INOX 304 MALHA 10 FIO 0,51mm (Abertura 2,03mm) com estrutura em inox</t>
  </si>
  <si>
    <t>LOCAL</t>
  </si>
  <si>
    <t>ASSENTO SANITÁRIO ALMOFADADO</t>
  </si>
  <si>
    <t>SUPORTE PAPEL HIGIÊNICO 3 POSIÇÕES EM INOX DE CHÃO</t>
  </si>
  <si>
    <t>ESPELHO CRISTAL, ESPESSURA 4 MM, SEM MOLDURA, ADERIDO COM ADESIVO FIXA-ESPELHO E FITA DUPLA-FACE. AF_01/2021</t>
  </si>
  <si>
    <t>LIXEIRA EM INOX COM PEDAL E BALDE INTERNO REMOVÍVEL</t>
  </si>
  <si>
    <t>GRELHA DE FERRO FUNDIDO SIMPLES COM REQUADRO, 300 X 1000 MM, ASSENTADA COM ARGAMASSA 1 : 3 CIMENTO: AREIA - FORNECIMENTO E INSTALAÇÃO. AF_05/2025</t>
  </si>
  <si>
    <t>unid</t>
  </si>
  <si>
    <t>49</t>
  </si>
  <si>
    <t>INSTALAÇÃO DE BANCO EM AÇO INOX PARA VESTIÁRIO 150X36CM</t>
  </si>
  <si>
    <t>CHUVEIRO ELÉTRICO 7500W 4 TEMPERATURAS</t>
  </si>
  <si>
    <t>BANCADA/ BANCA/ BALCAO/ TAMPO EM MARMORE BRANCO COMUM, POLIDO, LISO, ACABAMENTO RETO, E= *3* CM (SEM FUROS) ( PIAS E BANCADAS)</t>
  </si>
  <si>
    <t>Mesa Calha Pantográfica totalmente em aço inox 304, tampo com chapa reforçada de 1 mm, bandeja com vincos para escoamento de líquidos. Sistema de calha é regulado manualmente, possui 3 níveis de calha e também é possível deixar com o tampo reto após abri-lo totalmente. Seus 2 motores, um para controle de altura e o outro para inclinação, são controlados por controle de mão e facilitam o dia a dia do cirurgião veterinário evitando transtornos de aperto de borboletas e principalmente dores nas costas. 
Motores blindados para proteção contra água. Acompanha suporte de soro em aço inox, suporte de odontologia e 02 baldes de alúminio. Medidas: Alt. regulável de 85 a 115cm x 116 x 60 (Comp x larg).</t>
  </si>
  <si>
    <t>Pedal Mecânico Acionamento De Torneira Água Inox Hospital</t>
  </si>
  <si>
    <t>50</t>
  </si>
  <si>
    <t>INSTALAÇÃO DE ARMÁRIO ROUPEIRO 16 PORTAS, GUARDA-VOLUME, METÁLICO</t>
  </si>
  <si>
    <t xml:space="preserve">Lixeira 240 Litros Roda de 200mm </t>
  </si>
  <si>
    <t>ELETRODUTO RÍGIDO ROSCÁVEL, PVC, DN 32 MM (1"), PARA CIRCUITOS TERMINAIS, INSTALADO EM FORRO - FORNECIMENTO E INSTALAÇÃO. AF_03/2023</t>
  </si>
  <si>
    <t>FORNECIMENTO E INSTALAÇÃO DE ISOPAINEL (ÁREAS DE METABOLISMO E BEIRAIS E CAMARA FRIA)</t>
  </si>
  <si>
    <t>C30A</t>
  </si>
  <si>
    <t>MERCADO LOCAL</t>
  </si>
  <si>
    <t>C22A</t>
  </si>
  <si>
    <t xml:space="preserve">TUBULAÇÃO PARA FORNALHA </t>
  </si>
  <si>
    <t>C23A</t>
  </si>
  <si>
    <t>PAINEL ELÉTRICO COM AVISO NO CELULAR E SENSORES - CARLESSO</t>
  </si>
  <si>
    <t>2.3</t>
  </si>
  <si>
    <t>3.1</t>
  </si>
  <si>
    <t>3.1.1</t>
  </si>
  <si>
    <t>3.1.2</t>
  </si>
  <si>
    <t>3.1.3</t>
  </si>
  <si>
    <t>3.2</t>
  </si>
  <si>
    <t>3.2.1</t>
  </si>
  <si>
    <t>3.2.2</t>
  </si>
  <si>
    <t>3.2.3</t>
  </si>
  <si>
    <t>3.2.4</t>
  </si>
  <si>
    <t>3.2.5</t>
  </si>
  <si>
    <t>3.2.6</t>
  </si>
  <si>
    <t>3.2.7</t>
  </si>
  <si>
    <t>4.1</t>
  </si>
  <si>
    <t>5.1</t>
  </si>
  <si>
    <t>9.9</t>
  </si>
  <si>
    <t>7.6</t>
  </si>
  <si>
    <t>4.4</t>
  </si>
  <si>
    <t>7.9</t>
  </si>
  <si>
    <t>7.1</t>
  </si>
  <si>
    <t>INSTALAÇÕES ELÉTRICAS E LÓGICAS</t>
  </si>
  <si>
    <t>6.1</t>
  </si>
  <si>
    <t>6.2</t>
  </si>
  <si>
    <t>9.1</t>
  </si>
  <si>
    <t>9.8</t>
  </si>
  <si>
    <t>7.4</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</si>
  <si>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</si>
  <si>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</si>
  <si>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</si>
  <si>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</si>
  <si>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</si>
  <si>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</si>
  <si>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</si>
  <si>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</si>
  <si>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</si>
  <si>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</si>
  <si>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</si>
  <si>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</si>
  <si>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</si>
  <si>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</si>
  <si>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</si>
  <si>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</si>
  <si>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</si>
  <si>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</si>
  <si>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</si>
  <si>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</si>
  <si>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</si>
  <si>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</si>
  <si>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</si>
  <si>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</si>
  <si>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</si>
  <si>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</si>
  <si>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</si>
  <si>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</si>
  <si>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</si>
  <si>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</si>
  <si>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</si>
  <si>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</si>
  <si>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</si>
  <si>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</si>
  <si>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</si>
  <si>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</si>
  <si>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7.2</t>
  </si>
  <si>
    <t>7.3</t>
  </si>
  <si>
    <t>7.5</t>
  </si>
  <si>
    <t>7.7</t>
  </si>
  <si>
    <t>7.8</t>
  </si>
  <si>
    <t>7.10</t>
  </si>
  <si>
    <t>7.11</t>
  </si>
  <si>
    <t>7.12</t>
  </si>
  <si>
    <t>7.13</t>
  </si>
  <si>
    <t>7.14</t>
  </si>
  <si>
    <t>7.15</t>
  </si>
  <si>
    <t>7.16</t>
  </si>
  <si>
    <t>8.1</t>
  </si>
  <si>
    <t>8.2</t>
  </si>
  <si>
    <t>8.3</t>
  </si>
  <si>
    <t>8.4</t>
  </si>
  <si>
    <t>8.5</t>
  </si>
  <si>
    <t>8.6</t>
  </si>
  <si>
    <t>8.7</t>
  </si>
  <si>
    <t>9.2</t>
  </si>
  <si>
    <t>9.3</t>
  </si>
  <si>
    <t>9.4</t>
  </si>
  <si>
    <t>9.5</t>
  </si>
  <si>
    <t>9.6</t>
  </si>
  <si>
    <t>9.7</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</si>
  <si>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</si>
  <si>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</si>
  <si>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</si>
  <si>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</si>
  <si>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</si>
  <si>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</si>
  <si>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</si>
  <si>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</si>
  <si>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</si>
  <si>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</si>
  <si>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</si>
  <si>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</si>
  <si>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</si>
  <si>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</si>
  <si>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</si>
  <si>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</si>
  <si>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</si>
  <si>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</si>
  <si>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</si>
  <si>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</si>
  <si>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</si>
  <si>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</si>
  <si>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</si>
  <si>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</si>
  <si>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</si>
  <si>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</si>
  <si>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</si>
  <si>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</si>
  <si>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</si>
  <si>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</si>
  <si>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</si>
  <si>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</si>
  <si>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</si>
  <si>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</si>
  <si>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</si>
  <si>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</si>
  <si>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</si>
  <si>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</si>
  <si>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</si>
  <si>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</si>
  <si>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</si>
  <si>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</si>
  <si>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</si>
  <si>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</si>
  <si>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</si>
  <si>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</si>
  <si>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</si>
  <si>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</si>
  <si>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</si>
  <si>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</si>
  <si>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</si>
  <si>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</si>
  <si>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</si>
  <si>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</si>
  <si>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</si>
  <si>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</si>
  <si>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</si>
  <si>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</si>
  <si>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</si>
  <si>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</si>
  <si>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</si>
  <si>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</si>
  <si>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</si>
  <si>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</si>
  <si>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</si>
  <si>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</si>
  <si>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</si>
  <si>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</si>
  <si>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</si>
  <si>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</si>
  <si>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</si>
  <si>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</si>
  <si>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</si>
  <si>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</si>
  <si>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</si>
  <si>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</si>
  <si>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</si>
  <si>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</si>
  <si>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</si>
  <si>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10.1</t>
  </si>
  <si>
    <t>10.2</t>
  </si>
  <si>
    <t>10.3</t>
  </si>
  <si>
    <t>10.4</t>
  </si>
  <si>
    <t>10.5</t>
  </si>
  <si>
    <t>10.6</t>
  </si>
  <si>
    <t>10.7</t>
  </si>
  <si>
    <t>10.8</t>
  </si>
  <si>
    <t>PINTURA EPOXI, DUAS DEMAOS (ESTRUTURA DE COBERTURA)</t>
  </si>
  <si>
    <t>4.2</t>
  </si>
  <si>
    <t>4.3</t>
  </si>
  <si>
    <t>4.5</t>
  </si>
  <si>
    <t>4.6</t>
  </si>
  <si>
    <t>10.9</t>
  </si>
  <si>
    <t>10.10</t>
  </si>
  <si>
    <t>MÊS 07</t>
  </si>
  <si>
    <t>OBRA: Modernização das Instalações de Metabolismo do Campo experimental de Suínos da Embrapa Suínos e Aves</t>
  </si>
  <si>
    <t xml:space="preserve">FORNALHA AC LENHA E PELLET COM RODINHAS E SUPORTE PARA TRATOR </t>
  </si>
  <si>
    <t>LIXAMENTO MANUAL EM SUPERFÍCIES METÁLICAS EM OBRA. AF_01/2020</t>
  </si>
  <si>
    <t>PINTURA COM TINTA ALQUÍDICA DE FUNDO (TIPO ZARCÃO) APLICADA A ROLO OU PINCEL SOBRE PERFIL METÁLICO EXECUTADO EM FÁBRICA (POR DEMÃO). AF_01/2020</t>
  </si>
  <si>
    <t>100752</t>
  </si>
  <si>
    <t>PINTURA COM TINTA EPOXÍDICA DE ACABAMENTO APLICADA A ROLO OU PINCEL SOBRE PERFIL METÁLICO EXECUTADO EM FÁBRICA (02 DEMÃOS). AF_01/2020</t>
  </si>
  <si>
    <t>TUBO DE AÇO GALVANIZADO COM COSTURA, CLASSE MÉDIA, CONEXÃO RANHURADA, DN 65 (2 1/2"), INSTALADO EM PRUMADAS - FORNECIMENTO E INSTALAÇÃO. AF_10/2020</t>
  </si>
  <si>
    <t>RESTAURAÇÕES E CONFECÇÃO DE GAIOLAS</t>
  </si>
  <si>
    <t>Freezer Horizontal Electrolux Cycle Defrost 400L Inverter Uma Porta (HI440)</t>
  </si>
  <si>
    <t>GELADEIRA ELECTROLUX FROST FREE 310 L</t>
  </si>
  <si>
    <t>10.11</t>
  </si>
  <si>
    <t>10.12</t>
  </si>
  <si>
    <t>10.13</t>
  </si>
  <si>
    <t>10.14</t>
  </si>
  <si>
    <t>10.15</t>
  </si>
  <si>
    <t>10.16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</si>
</sst>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164" formatCode="0.0%"/>
  </numFmts>
  <fonts count="39" x14ac:knownFonts="1">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sz val="10"/>
      <name val="Arial"/>
      <family val="1"/>
    </font>
    <font>
      <b/>
      <sz val="10"/>
      <name val="Arial"/>
      <family val="1"/>
    </font>
    <font>
      <sz val="11"/>
      <name val="Arial"/>
      <family val="1"/>
    </font>
    <font>
      <sz val="10"/>
      <name val="Arial"/>
      <family val="2"/>
    </font>
    <font>
      <b/>
      <sz val="11"/>
      <name val="Arial"/>
      <family val="2"/>
    </font>
    <font>
      <b/>
      <sz val="10"/>
      <color rgb="FFFF0000"/>
      <name val="Arial"/>
      <family val="1"/>
    </font>
    <font>
      <sz val="8"/>
      <name val="Arial"/>
      <family val="1"/>
    </font>
    <font>
      <sz val="11"/>
      <name val="Arial"/>
      <family val="2"/>
    </font>
    <font>
      <b/>
      <sz val="12"/>
      <name val="Arial"/>
      <family val="2"/>
    </font>
    <font>
      <sz val="11"/>
      <color rgb="FFFF0000"/>
      <name val="Arial"/>
      <family val="2"/>
    </font>
    <font>
      <sz val="10"/>
      <color rgb="FFFF0000"/>
      <name val="Arial"/>
      <family val="2"/>
    </font>
    <font>
      <sz val="11"/>
      <color theme="1"/>
      <name val="Arial"/>
      <family val="2"/>
    </font>
    <font>
      <b/>
      <sz val="12"/>
      <color theme="1"/>
      <name val="Arial"/>
      <family val="2"/>
    </font>
    <font>
      <b/>
      <sz val="10"/>
      <name val="Arial"/>
      <family val="2"/>
    </font>
    <font>
      <sz val="8"/>
      <name val="Arial"/>
      <family val="2"/>
    </font>
    <font>
      <sz val="10"/>
      <color theme="1"/>
      <name val="Calibri"/>
      <family val="2"/>
      <scheme val="minor"/>
    </font>
    <font>
      <b/>
      <sz val="12"/>
      <color theme="1"/>
      <name val="Calibri"/>
      <family val="2"/>
    </font>
    <font>
      <sz val="10"/>
      <color theme="1"/>
      <name val="Arial"/>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4"/>
      <name val="Arial"/>
      <family val="1"/>
    </font>
    <font>
      <b/>
      <sz val="12"/>
      <name val="Arial"/>
      <family val="1"/>
    </font>
    <font>
      <b/>
      <sz val="13"/>
      <color rgb="FF000000"/>
      <name val="Arial"/>
      <family val="1"/>
    </font>
    <font>
      <b/>
      <sz val="12"/>
      <color rgb="FF000000"/>
      <name val="Arial"/>
      <family val="1"/>
    </font>
    <font>
      <b/>
      <sz val="10"/>
      <color rgb="FF000000"/>
      <name val="Calibri "/>
    </font>
    <font>
      <sz val="10"/>
      <color rgb="FF000000"/>
      <name val="Arial"/>
      <family val="2"/>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FF0D8"/>
        <bgColor rgb="FFDFF0D8"/>
      </patternFill>
    </fill>
    <fill>
      <patternFill patternType="solid">
        <fgColor rgb="FFE2EFDA"/>
        <bgColor rgb="FFE2EFDA"/>
      </patternFill>
    </fill>
  </fills>
  <borders count="4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rgb="FFCCCCCC"/>
      </left>
      <right style="thin">
        <color rgb="FFCCCCCC"/>
      </right>
      <top/>
      <bottom/>
      <diagonal/>
    </border>
    <border>
      <left style="thin">
        <color indexed="64"/>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7">
    <xf numFmtId="0" fontId="0" fillId="0" borderId="0"/>
    <xf numFmtId="44" fontId="10" fillId="0" borderId="0" applyFont="0" applyFill="0" applyBorder="0" applyAlignment="0" applyProtection="0"/>
    <xf numFmtId="9" fontId="10" fillId="0" borderId="0" applyFont="0" applyFill="0" applyBorder="0" applyAlignment="0" applyProtection="0"/>
    <xf numFmtId="0" fontId="2" fillId="0" borderId="0"/>
    <xf numFmtId="0" fontId="11" fillId="0" borderId="0"/>
    <xf numFmtId="0" fontId="11" fillId="0" borderId="0"/>
    <xf numFmtId="0" fontId="1" fillId="0" borderId="0"/>
  </cellStyleXfs>
  <cellXfs count="185">
    <xf numFmtId="0" fontId="0" fillId="0" borderId="0" xfId="0"/>
    <xf numFmtId="4" fontId="7" fillId="9" borderId="6" xfId="0" applyNumberFormat="1" applyFont="1" applyFill="1" applyBorder="1" applyAlignment="1">
      <alignment horizontal="right" vertical="top" wrapText="1"/>
    </xf>
    <xf numFmtId="0" fontId="3" fillId="2" borderId="0" xfId="0" applyFont="1" applyFill="1" applyAlignment="1">
      <alignment horizontal="left" vertical="top" wrapText="1"/>
    </xf>
    <xf numFmtId="0" fontId="6" fillId="6" borderId="3" xfId="0" applyFont="1" applyFill="1" applyBorder="1" applyAlignment="1">
      <alignment horizontal="right" vertical="top" wrapText="1"/>
    </xf>
    <xf numFmtId="4" fontId="0" fillId="0" borderId="0" xfId="0" applyNumberFormat="1"/>
    <xf numFmtId="44" fontId="0" fillId="0" borderId="0" xfId="1" applyFont="1"/>
    <xf numFmtId="0" fontId="9" fillId="10" borderId="0" xfId="0" applyFont="1" applyFill="1" applyAlignment="1">
      <alignment horizontal="left" vertical="top" wrapText="1"/>
    </xf>
    <xf numFmtId="0" fontId="4" fillId="4" borderId="1" xfId="0" applyFont="1" applyFill="1" applyBorder="1" applyAlignment="1">
      <alignment horizontal="left" vertical="top" wrapText="1"/>
    </xf>
    <xf numFmtId="0" fontId="9" fillId="10" borderId="0" xfId="0" applyFont="1" applyFill="1" applyAlignment="1">
      <alignment vertical="top" wrapText="1"/>
    </xf>
    <xf numFmtId="9" fontId="0" fillId="0" borderId="13" xfId="0" applyNumberFormat="1" applyBorder="1"/>
    <xf numFmtId="9" fontId="0" fillId="0" borderId="14" xfId="0" applyNumberFormat="1" applyBorder="1"/>
    <xf numFmtId="44" fontId="0" fillId="0" borderId="15" xfId="1" applyFont="1" applyBorder="1"/>
    <xf numFmtId="164" fontId="12" fillId="0" borderId="12" xfId="2" applyNumberFormat="1" applyFont="1" applyBorder="1"/>
    <xf numFmtId="9" fontId="12" fillId="0" borderId="12" xfId="0" applyNumberFormat="1" applyFont="1" applyBorder="1"/>
    <xf numFmtId="44" fontId="12" fillId="0" borderId="12" xfId="1" applyFont="1" applyBorder="1"/>
    <xf numFmtId="0" fontId="13" fillId="7" borderId="4" xfId="0" applyFont="1" applyFill="1" applyBorder="1" applyAlignment="1">
      <alignment horizontal="left" vertical="top" wrapText="1"/>
    </xf>
    <xf numFmtId="0" fontId="13" fillId="8" borderId="5" xfId="0" applyFont="1" applyFill="1" applyBorder="1" applyAlignment="1">
      <alignment horizontal="right" vertical="top" wrapText="1"/>
    </xf>
    <xf numFmtId="0" fontId="9" fillId="7" borderId="4" xfId="0" applyFont="1" applyFill="1" applyBorder="1" applyAlignment="1">
      <alignment horizontal="left" vertical="top" wrapText="1"/>
    </xf>
    <xf numFmtId="0" fontId="9" fillId="8" borderId="5" xfId="0" applyFont="1" applyFill="1" applyBorder="1" applyAlignment="1">
      <alignment horizontal="right" vertical="top" wrapText="1"/>
    </xf>
    <xf numFmtId="4" fontId="9" fillId="9" borderId="6" xfId="0" applyNumberFormat="1" applyFont="1" applyFill="1" applyBorder="1" applyAlignment="1">
      <alignment horizontal="right" vertical="top" wrapText="1"/>
    </xf>
    <xf numFmtId="0" fontId="8" fillId="11" borderId="11" xfId="0" applyFont="1" applyFill="1" applyBorder="1" applyAlignment="1">
      <alignment horizontal="left" vertical="top" wrapText="1"/>
    </xf>
    <xf numFmtId="0" fontId="8" fillId="11" borderId="11" xfId="0" applyFont="1" applyFill="1" applyBorder="1" applyAlignment="1">
      <alignment horizontal="right" vertical="top" wrapText="1"/>
    </xf>
    <xf numFmtId="0" fontId="8" fillId="11" borderId="11" xfId="0" applyFont="1" applyFill="1" applyBorder="1" applyAlignment="1">
      <alignment horizontal="center" vertical="top" wrapText="1"/>
    </xf>
    <xf numFmtId="4" fontId="8" fillId="11" borderId="11" xfId="0" applyNumberFormat="1" applyFont="1" applyFill="1" applyBorder="1" applyAlignment="1">
      <alignment horizontal="right" vertical="top" wrapText="1"/>
    </xf>
    <xf numFmtId="0" fontId="9" fillId="7" borderId="4" xfId="0" applyFont="1" applyFill="1" applyBorder="1" applyAlignment="1">
      <alignment horizontal="center" vertical="top" wrapText="1"/>
    </xf>
    <xf numFmtId="0" fontId="8" fillId="12" borderId="7" xfId="0" applyFont="1" applyFill="1" applyBorder="1" applyAlignment="1">
      <alignment horizontal="left" vertical="top" wrapText="1"/>
    </xf>
    <xf numFmtId="0" fontId="8" fillId="12" borderId="9" xfId="0" applyFont="1" applyFill="1" applyBorder="1" applyAlignment="1">
      <alignment horizontal="right" vertical="top" wrapText="1"/>
    </xf>
    <xf numFmtId="0" fontId="8" fillId="12" borderId="8" xfId="0" applyFont="1" applyFill="1" applyBorder="1" applyAlignment="1">
      <alignment horizontal="center" vertical="top" wrapText="1"/>
    </xf>
    <xf numFmtId="4" fontId="8" fillId="12" borderId="10" xfId="0" applyNumberFormat="1" applyFont="1" applyFill="1" applyBorder="1" applyAlignment="1">
      <alignment horizontal="right" vertical="top" wrapText="1"/>
    </xf>
    <xf numFmtId="0" fontId="0" fillId="0" borderId="0" xfId="0"/>
    <xf numFmtId="0" fontId="8" fillId="12" borderId="7" xfId="0" applyFont="1" applyFill="1" applyBorder="1" applyAlignment="1">
      <alignment horizontal="center" vertical="top" wrapText="1"/>
    </xf>
    <xf numFmtId="4" fontId="8" fillId="12" borderId="11" xfId="0" applyNumberFormat="1" applyFont="1" applyFill="1" applyBorder="1" applyAlignment="1">
      <alignment horizontal="right" vertical="top" wrapText="1"/>
    </xf>
    <xf numFmtId="0" fontId="0" fillId="0" borderId="0" xfId="0"/>
    <xf numFmtId="0" fontId="8" fillId="12" borderId="9" xfId="0" applyFont="1" applyFill="1" applyBorder="1" applyAlignment="1">
      <alignment horizontal="center" vertical="top" wrapText="1"/>
    </xf>
    <xf numFmtId="0" fontId="22" fillId="0" borderId="19" xfId="4" applyFont="1" applyFill="1" applyBorder="1" applyAlignment="1">
      <alignment wrapText="1"/>
    </xf>
    <xf numFmtId="0" fontId="22" fillId="13" borderId="0" xfId="4" applyFont="1" applyFill="1" applyAlignment="1">
      <alignment wrapText="1"/>
    </xf>
    <xf numFmtId="0" fontId="0" fillId="0" borderId="0" xfId="0"/>
    <xf numFmtId="4" fontId="34" fillId="9" borderId="6" xfId="0" applyNumberFormat="1" applyFont="1" applyFill="1" applyBorder="1" applyAlignment="1">
      <alignment horizontal="right" vertical="top" wrapText="1"/>
    </xf>
    <xf numFmtId="0" fontId="34" fillId="7" borderId="4" xfId="0" applyFont="1" applyFill="1" applyBorder="1" applyAlignment="1">
      <alignment horizontal="left" vertical="top" wrapText="1"/>
    </xf>
    <xf numFmtId="0" fontId="0" fillId="0" borderId="12" xfId="0" applyBorder="1"/>
    <xf numFmtId="0" fontId="12" fillId="0" borderId="12" xfId="0" applyFont="1" applyBorder="1" applyAlignment="1">
      <alignment horizontal="center"/>
    </xf>
    <xf numFmtId="44" fontId="12" fillId="0" borderId="12" xfId="0" applyNumberFormat="1" applyFont="1" applyBorder="1"/>
    <xf numFmtId="0" fontId="0" fillId="0" borderId="12" xfId="0" applyBorder="1" applyAlignment="1">
      <alignment horizontal="center"/>
    </xf>
    <xf numFmtId="44" fontId="0" fillId="0" borderId="12" xfId="0" applyNumberFormat="1" applyBorder="1"/>
    <xf numFmtId="44" fontId="35" fillId="9" borderId="12" xfId="1" applyFont="1" applyFill="1" applyBorder="1" applyAlignment="1">
      <alignment horizontal="center" vertical="top" wrapText="1"/>
    </xf>
    <xf numFmtId="44" fontId="35" fillId="9" borderId="12" xfId="1" applyFont="1" applyFill="1" applyBorder="1" applyAlignment="1">
      <alignment horizontal="right" vertical="top" wrapText="1"/>
    </xf>
    <xf numFmtId="0" fontId="1" fillId="0" borderId="0" xfId="6"/>
    <xf numFmtId="0" fontId="11" fillId="0" borderId="0" xfId="6" applyFont="1"/>
    <xf numFmtId="0" fontId="21" fillId="0" borderId="33" xfId="6" applyFont="1" applyBorder="1" applyAlignment="1"/>
    <xf numFmtId="0" fontId="21" fillId="0" borderId="19" xfId="6" applyFont="1" applyBorder="1" applyAlignment="1"/>
    <xf numFmtId="0" fontId="11" fillId="0" borderId="19" xfId="6" applyFont="1" applyBorder="1"/>
    <xf numFmtId="0" fontId="11" fillId="0" borderId="34" xfId="6" applyFont="1" applyBorder="1"/>
    <xf numFmtId="0" fontId="11" fillId="0" borderId="0" xfId="6" applyFont="1" applyAlignment="1"/>
    <xf numFmtId="17" fontId="21" fillId="0" borderId="19" xfId="6" applyNumberFormat="1" applyFont="1" applyBorder="1" applyAlignment="1"/>
    <xf numFmtId="0" fontId="21" fillId="0" borderId="34" xfId="6" applyFont="1" applyBorder="1" applyAlignment="1"/>
    <xf numFmtId="0" fontId="21" fillId="0" borderId="33" xfId="6" applyFont="1" applyBorder="1" applyAlignment="1">
      <alignment horizontal="left"/>
    </xf>
    <xf numFmtId="0" fontId="21" fillId="0" borderId="0" xfId="6" applyFont="1" applyBorder="1" applyAlignment="1"/>
    <xf numFmtId="0" fontId="23" fillId="0" borderId="0" xfId="6" applyFont="1" applyAlignment="1">
      <alignment vertical="center"/>
    </xf>
    <xf numFmtId="0" fontId="1" fillId="0" borderId="0" xfId="6" applyAlignment="1">
      <alignment vertical="center"/>
    </xf>
    <xf numFmtId="0" fontId="24" fillId="0" borderId="35" xfId="6" applyFont="1" applyBorder="1" applyAlignment="1">
      <alignment horizontal="justify" vertical="center"/>
    </xf>
    <xf numFmtId="0" fontId="23" fillId="0" borderId="0" xfId="6" applyFont="1" applyBorder="1" applyAlignment="1">
      <alignment vertical="center"/>
    </xf>
    <xf numFmtId="0" fontId="23" fillId="0" borderId="36" xfId="6" applyFont="1" applyBorder="1" applyAlignment="1">
      <alignment vertical="center"/>
    </xf>
    <xf numFmtId="0" fontId="25" fillId="0" borderId="36" xfId="6" applyFont="1" applyBorder="1" applyAlignment="1">
      <alignment vertical="center"/>
    </xf>
    <xf numFmtId="0" fontId="25" fillId="0" borderId="0" xfId="6" applyFont="1" applyAlignment="1">
      <alignment vertical="center"/>
    </xf>
    <xf numFmtId="0" fontId="19" fillId="0" borderId="0" xfId="6" applyFont="1" applyAlignment="1">
      <alignment vertical="center"/>
    </xf>
    <xf numFmtId="0" fontId="20" fillId="0" borderId="35" xfId="6" applyFont="1" applyBorder="1" applyAlignment="1">
      <alignment horizontal="left" vertical="center"/>
    </xf>
    <xf numFmtId="0" fontId="20" fillId="0" borderId="0" xfId="6" applyFont="1" applyBorder="1" applyAlignment="1">
      <alignment horizontal="left" vertical="center"/>
    </xf>
    <xf numFmtId="0" fontId="26" fillId="0" borderId="35" xfId="6" applyFont="1" applyBorder="1" applyAlignment="1">
      <alignment horizontal="justify" vertical="center"/>
    </xf>
    <xf numFmtId="0" fontId="25" fillId="0" borderId="0" xfId="6" applyFont="1" applyBorder="1" applyAlignment="1">
      <alignment vertical="center"/>
    </xf>
    <xf numFmtId="0" fontId="19" fillId="0" borderId="35" xfId="6" applyFont="1" applyBorder="1"/>
    <xf numFmtId="4" fontId="19" fillId="0" borderId="0" xfId="6" applyNumberFormat="1" applyFont="1" applyAlignment="1">
      <alignment vertical="center"/>
    </xf>
    <xf numFmtId="0" fontId="26" fillId="0" borderId="0" xfId="6" applyFont="1" applyBorder="1" applyAlignment="1">
      <alignment vertical="center"/>
    </xf>
    <xf numFmtId="0" fontId="26" fillId="0" borderId="23" xfId="6" applyFont="1" applyBorder="1" applyAlignment="1">
      <alignment horizontal="center" vertical="center"/>
    </xf>
    <xf numFmtId="10" fontId="26" fillId="0" borderId="23" xfId="6" applyNumberFormat="1" applyFont="1" applyBorder="1" applyAlignment="1">
      <alignment horizontal="center" vertical="center"/>
    </xf>
    <xf numFmtId="4" fontId="26" fillId="0" borderId="0" xfId="6" applyNumberFormat="1" applyFont="1" applyBorder="1" applyAlignment="1">
      <alignment horizontal="center" vertical="center"/>
    </xf>
    <xf numFmtId="10" fontId="20" fillId="0" borderId="39" xfId="6" applyNumberFormat="1" applyFont="1" applyBorder="1" applyAlignment="1">
      <alignment horizontal="left" vertical="center"/>
    </xf>
    <xf numFmtId="0" fontId="25" fillId="0" borderId="39" xfId="6" applyFont="1" applyBorder="1" applyAlignment="1">
      <alignment vertical="center"/>
    </xf>
    <xf numFmtId="0" fontId="25" fillId="0" borderId="40" xfId="6" applyFont="1" applyBorder="1" applyAlignment="1">
      <alignment vertical="center"/>
    </xf>
    <xf numFmtId="0" fontId="26" fillId="0" borderId="21" xfId="6" applyFont="1" applyBorder="1" applyAlignment="1">
      <alignment horizontal="justify" vertical="center"/>
    </xf>
    <xf numFmtId="0" fontId="25" fillId="0" borderId="22" xfId="6" applyFont="1" applyBorder="1" applyAlignment="1">
      <alignment vertical="center"/>
    </xf>
    <xf numFmtId="0" fontId="31" fillId="0" borderId="21" xfId="6" applyFont="1" applyBorder="1" applyAlignment="1">
      <alignment horizontal="justify" vertical="center"/>
    </xf>
    <xf numFmtId="0" fontId="25" fillId="0" borderId="21" xfId="6" applyFont="1" applyBorder="1" applyAlignment="1">
      <alignment horizontal="left" vertical="center"/>
    </xf>
    <xf numFmtId="0" fontId="25" fillId="0" borderId="0" xfId="6" applyFont="1" applyBorder="1" applyAlignment="1">
      <alignment horizontal="left" vertical="center"/>
    </xf>
    <xf numFmtId="0" fontId="25" fillId="0" borderId="22" xfId="6" applyFont="1" applyBorder="1" applyAlignment="1">
      <alignment horizontal="left" vertical="center"/>
    </xf>
    <xf numFmtId="0" fontId="32" fillId="0" borderId="21" xfId="6" applyFont="1" applyBorder="1" applyAlignment="1">
      <alignment horizontal="justify" vertical="center"/>
    </xf>
    <xf numFmtId="0" fontId="18" fillId="0" borderId="0" xfId="6" applyFont="1" applyBorder="1" applyAlignment="1">
      <alignment vertical="center"/>
    </xf>
    <xf numFmtId="0" fontId="18" fillId="0" borderId="22" xfId="6" applyFont="1" applyBorder="1" applyAlignment="1">
      <alignment vertical="center"/>
    </xf>
    <xf numFmtId="0" fontId="18" fillId="0" borderId="0" xfId="6" applyFont="1" applyAlignment="1">
      <alignment vertical="center"/>
    </xf>
    <xf numFmtId="0" fontId="17" fillId="0" borderId="0" xfId="6" applyFont="1" applyAlignment="1">
      <alignment vertical="center"/>
    </xf>
    <xf numFmtId="0" fontId="11" fillId="0" borderId="0" xfId="6" applyFont="1" applyAlignment="1">
      <alignment vertical="center"/>
    </xf>
    <xf numFmtId="0" fontId="15" fillId="0" borderId="0" xfId="6" applyFont="1" applyAlignment="1">
      <alignment vertical="center"/>
    </xf>
    <xf numFmtId="0" fontId="11" fillId="0" borderId="21" xfId="6" applyFont="1" applyBorder="1" applyAlignment="1">
      <alignment horizontal="left" vertical="center" wrapText="1"/>
    </xf>
    <xf numFmtId="0" fontId="11" fillId="0" borderId="0" xfId="6" applyFont="1" applyBorder="1" applyAlignment="1">
      <alignment horizontal="left" vertical="center" wrapText="1"/>
    </xf>
    <xf numFmtId="0" fontId="11" fillId="0" borderId="22" xfId="6" applyFont="1" applyBorder="1" applyAlignment="1">
      <alignment horizontal="left" vertical="center" wrapText="1"/>
    </xf>
    <xf numFmtId="0" fontId="36" fillId="7" borderId="4" xfId="0" applyFont="1" applyFill="1" applyBorder="1" applyAlignment="1">
      <alignment horizontal="left" vertical="top" wrapText="1"/>
    </xf>
    <xf numFmtId="0" fontId="34" fillId="15" borderId="4" xfId="0" applyFont="1" applyFill="1" applyBorder="1" applyAlignment="1">
      <alignment horizontal="left" vertical="top" wrapText="1"/>
    </xf>
    <xf numFmtId="4" fontId="7" fillId="15" borderId="6" xfId="0" applyNumberFormat="1" applyFont="1" applyFill="1" applyBorder="1" applyAlignment="1">
      <alignment horizontal="right" vertical="top" wrapText="1"/>
    </xf>
    <xf numFmtId="0" fontId="9" fillId="15" borderId="41" xfId="0" applyFont="1" applyFill="1" applyBorder="1" applyAlignment="1">
      <alignment horizontal="right" vertical="top" wrapText="1"/>
    </xf>
    <xf numFmtId="164" fontId="0" fillId="0" borderId="0" xfId="0" applyNumberFormat="1"/>
    <xf numFmtId="44" fontId="0" fillId="0" borderId="0" xfId="0" applyNumberFormat="1"/>
    <xf numFmtId="0" fontId="37" fillId="9" borderId="11" xfId="0" applyFont="1" applyFill="1" applyBorder="1" applyAlignment="1">
      <alignment horizontal="left" vertical="top" wrapText="1"/>
    </xf>
    <xf numFmtId="0" fontId="37" fillId="9" borderId="11" xfId="0" applyFont="1" applyFill="1" applyBorder="1" applyAlignment="1">
      <alignment horizontal="right" vertical="top" wrapText="1"/>
    </xf>
    <xf numFmtId="44" fontId="37" fillId="9" borderId="43" xfId="1" applyFont="1" applyFill="1" applyBorder="1" applyAlignment="1">
      <alignment horizontal="right" vertical="top" wrapText="1"/>
    </xf>
    <xf numFmtId="2" fontId="8" fillId="11" borderId="11" xfId="0" applyNumberFormat="1" applyFont="1" applyFill="1" applyBorder="1" applyAlignment="1">
      <alignment horizontal="right" vertical="top" wrapText="1"/>
    </xf>
    <xf numFmtId="2" fontId="8" fillId="11" borderId="11" xfId="0" applyNumberFormat="1" applyFont="1" applyFill="1" applyBorder="1" applyAlignment="1">
      <alignment horizontal="left" vertical="top" wrapText="1"/>
    </xf>
    <xf numFmtId="2" fontId="37" fillId="9" borderId="11" xfId="0" applyNumberFormat="1" applyFont="1" applyFill="1" applyBorder="1" applyAlignment="1">
      <alignment horizontal="left" vertical="top" wrapText="1"/>
    </xf>
    <xf numFmtId="0" fontId="33" fillId="7" borderId="4" xfId="0" applyFont="1" applyFill="1" applyBorder="1" applyAlignment="1">
      <alignment horizontal="center" vertical="top" wrapText="1"/>
    </xf>
    <xf numFmtId="0" fontId="37" fillId="9" borderId="42" xfId="0" applyFont="1" applyFill="1" applyBorder="1" applyAlignment="1">
      <alignment horizontal="center" vertical="top" wrapText="1"/>
    </xf>
    <xf numFmtId="0" fontId="0" fillId="0" borderId="0" xfId="0"/>
    <xf numFmtId="0" fontId="0" fillId="0" borderId="0" xfId="0"/>
    <xf numFmtId="0" fontId="8" fillId="11" borderId="44" xfId="0" applyFont="1" applyFill="1" applyBorder="1" applyAlignment="1">
      <alignment horizontal="center" vertical="top" wrapText="1"/>
    </xf>
    <xf numFmtId="4" fontId="8" fillId="12" borderId="43" xfId="0" applyNumberFormat="1" applyFont="1" applyFill="1" applyBorder="1" applyAlignment="1">
      <alignment horizontal="right" vertical="top" wrapText="1"/>
    </xf>
    <xf numFmtId="0" fontId="38" fillId="16" borderId="11" xfId="0" applyFont="1" applyFill="1" applyBorder="1" applyAlignment="1">
      <alignment horizontal="left" vertical="top" wrapText="1"/>
    </xf>
    <xf numFmtId="0" fontId="38" fillId="16" borderId="11" xfId="0" applyFont="1" applyFill="1" applyBorder="1" applyAlignment="1">
      <alignment horizontal="center" vertical="top" wrapText="1"/>
    </xf>
    <xf numFmtId="0" fontId="8" fillId="11" borderId="11" xfId="0" applyFont="1" applyFill="1" applyBorder="1" applyAlignment="1">
      <alignment horizontal="center" vertical="center" wrapText="1"/>
    </xf>
    <xf numFmtId="0" fontId="38" fillId="16" borderId="11" xfId="0" applyFont="1" applyFill="1" applyBorder="1" applyAlignment="1">
      <alignment horizontal="center" vertical="center" wrapText="1"/>
    </xf>
    <xf numFmtId="4" fontId="38" fillId="16" borderId="11" xfId="0" applyNumberFormat="1" applyFont="1" applyFill="1" applyBorder="1" applyAlignment="1">
      <alignment horizontal="right" vertical="top" wrapText="1"/>
    </xf>
    <xf numFmtId="4" fontId="38" fillId="17" borderId="11" xfId="0" applyNumberFormat="1" applyFont="1" applyFill="1" applyBorder="1" applyAlignment="1">
      <alignment horizontal="right" vertical="top" wrapText="1"/>
    </xf>
    <xf numFmtId="0" fontId="8" fillId="12" borderId="11" xfId="0" applyFont="1" applyFill="1" applyBorder="1" applyAlignment="1">
      <alignment horizontal="center" vertical="top" wrapText="1"/>
    </xf>
    <xf numFmtId="0" fontId="8" fillId="12" borderId="0" xfId="0" applyFont="1" applyFill="1" applyBorder="1" applyAlignment="1">
      <alignment horizontal="left" vertical="top" wrapText="1"/>
    </xf>
    <xf numFmtId="0" fontId="8" fillId="12" borderId="11" xfId="0" applyFont="1" applyFill="1" applyBorder="1" applyAlignment="1">
      <alignment horizontal="left" vertical="top" wrapText="1"/>
    </xf>
    <xf numFmtId="2" fontId="8" fillId="12" borderId="11" xfId="0" applyNumberFormat="1" applyFont="1" applyFill="1" applyBorder="1" applyAlignment="1">
      <alignment horizontal="right" vertical="top" wrapText="1"/>
    </xf>
    <xf numFmtId="0" fontId="0" fillId="0" borderId="0" xfId="0"/>
    <xf numFmtId="0" fontId="8" fillId="11" borderId="11" xfId="0" applyFont="1" applyFill="1" applyBorder="1" applyAlignment="1">
      <alignment horizontal="left" vertical="center" wrapText="1"/>
    </xf>
    <xf numFmtId="0" fontId="9" fillId="7" borderId="4" xfId="0" applyFont="1" applyFill="1" applyBorder="1" applyAlignment="1">
      <alignment horizontal="left" vertical="center" wrapText="1"/>
    </xf>
    <xf numFmtId="0" fontId="8" fillId="11" borderId="44" xfId="0" applyFont="1" applyFill="1" applyBorder="1" applyAlignment="1">
      <alignment horizontal="left" vertical="center" wrapText="1"/>
    </xf>
    <xf numFmtId="0" fontId="8" fillId="12" borderId="0" xfId="0" applyFont="1" applyFill="1" applyBorder="1" applyAlignment="1">
      <alignment horizontal="left" vertical="center" wrapText="1"/>
    </xf>
    <xf numFmtId="0" fontId="3" fillId="3" borderId="0" xfId="0" applyFont="1" applyFill="1" applyAlignment="1">
      <alignment horizontal="center" wrapText="1"/>
    </xf>
    <xf numFmtId="0" fontId="0" fillId="0" borderId="0" xfId="0"/>
    <xf numFmtId="0" fontId="4" fillId="4" borderId="1" xfId="0" applyFont="1" applyFill="1" applyBorder="1" applyAlignment="1">
      <alignment horizontal="left" vertical="top" wrapText="1"/>
    </xf>
    <xf numFmtId="0" fontId="6" fillId="6" borderId="3" xfId="0" applyFont="1" applyFill="1" applyBorder="1" applyAlignment="1">
      <alignment horizontal="right" vertical="top" wrapText="1"/>
    </xf>
    <xf numFmtId="0" fontId="5" fillId="5" borderId="2" xfId="0" applyFont="1" applyFill="1" applyBorder="1" applyAlignment="1">
      <alignment horizontal="center" vertical="top" wrapText="1"/>
    </xf>
    <xf numFmtId="0" fontId="3" fillId="2" borderId="0" xfId="0" applyFont="1" applyFill="1" applyAlignment="1">
      <alignment horizontal="left" vertical="top" wrapText="1"/>
    </xf>
    <xf numFmtId="0" fontId="9" fillId="10" borderId="0" xfId="0" applyFont="1" applyFill="1" applyAlignment="1">
      <alignment horizontal="left" vertical="top" wrapText="1"/>
    </xf>
    <xf numFmtId="10" fontId="9" fillId="10" borderId="0" xfId="0" applyNumberFormat="1" applyFont="1" applyFill="1" applyAlignment="1">
      <alignment horizontal="left" vertical="top" wrapText="1"/>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20" fillId="0" borderId="35" xfId="6" applyFont="1" applyBorder="1" applyAlignment="1">
      <alignment horizontal="left" vertical="center"/>
    </xf>
    <xf numFmtId="0" fontId="20" fillId="0" borderId="0" xfId="6" applyFont="1" applyBorder="1" applyAlignment="1">
      <alignment horizontal="left" vertical="center"/>
    </xf>
    <xf numFmtId="0" fontId="20" fillId="0" borderId="36" xfId="6" applyFont="1" applyBorder="1" applyAlignment="1">
      <alignment horizontal="left" vertical="center"/>
    </xf>
    <xf numFmtId="0" fontId="20" fillId="0" borderId="30" xfId="6" applyFont="1" applyBorder="1" applyAlignment="1">
      <alignment horizontal="center" vertical="center" wrapText="1"/>
    </xf>
    <xf numFmtId="0" fontId="20" fillId="0" borderId="31" xfId="6" applyFont="1" applyBorder="1" applyAlignment="1">
      <alignment horizontal="center" vertical="center" wrapText="1"/>
    </xf>
    <xf numFmtId="0" fontId="20" fillId="0" borderId="32" xfId="6" applyFont="1" applyBorder="1" applyAlignment="1">
      <alignment horizontal="center" vertical="center" wrapText="1"/>
    </xf>
    <xf numFmtId="0" fontId="21" fillId="0" borderId="33" xfId="6" applyFont="1" applyBorder="1" applyAlignment="1">
      <alignment horizontal="center" wrapText="1"/>
    </xf>
    <xf numFmtId="0" fontId="21" fillId="0" borderId="19" xfId="6" applyFont="1" applyBorder="1" applyAlignment="1">
      <alignment horizontal="center" wrapText="1"/>
    </xf>
    <xf numFmtId="0" fontId="21" fillId="0" borderId="34" xfId="6" applyFont="1" applyBorder="1" applyAlignment="1">
      <alignment horizontal="center" wrapText="1"/>
    </xf>
    <xf numFmtId="0" fontId="16" fillId="14" borderId="33" xfId="5" applyFont="1" applyFill="1" applyBorder="1" applyAlignment="1">
      <alignment horizontal="center"/>
    </xf>
    <xf numFmtId="0" fontId="16" fillId="14" borderId="19" xfId="5" applyFont="1" applyFill="1" applyBorder="1" applyAlignment="1">
      <alignment horizontal="center"/>
    </xf>
    <xf numFmtId="0" fontId="16" fillId="14" borderId="34" xfId="5" applyFont="1" applyFill="1" applyBorder="1" applyAlignment="1">
      <alignment horizontal="center"/>
    </xf>
    <xf numFmtId="0" fontId="26" fillId="0" borderId="37" xfId="6" applyFont="1" applyBorder="1" applyAlignment="1">
      <alignment horizontal="left" vertical="center"/>
    </xf>
    <xf numFmtId="0" fontId="26" fillId="0" borderId="23" xfId="6" applyFont="1" applyBorder="1" applyAlignment="1">
      <alignment horizontal="left" vertical="center"/>
    </xf>
    <xf numFmtId="0" fontId="26" fillId="0" borderId="18" xfId="6" applyFont="1" applyBorder="1" applyAlignment="1">
      <alignment horizontal="left" vertical="center"/>
    </xf>
    <xf numFmtId="10" fontId="26" fillId="0" borderId="18" xfId="6" applyNumberFormat="1" applyFont="1" applyBorder="1" applyAlignment="1">
      <alignment horizontal="center" vertical="center"/>
    </xf>
    <xf numFmtId="10" fontId="26" fillId="0" borderId="20" xfId="6" applyNumberFormat="1" applyFont="1" applyBorder="1" applyAlignment="1">
      <alignment horizontal="center" vertical="center"/>
    </xf>
    <xf numFmtId="0" fontId="29" fillId="0" borderId="35" xfId="6" applyFont="1" applyBorder="1" applyAlignment="1">
      <alignment horizontal="right" vertical="center"/>
    </xf>
    <xf numFmtId="0" fontId="29" fillId="0" borderId="0" xfId="6" applyFont="1" applyBorder="1" applyAlignment="1">
      <alignment horizontal="right" vertical="center"/>
    </xf>
    <xf numFmtId="0" fontId="29" fillId="0" borderId="36" xfId="6" applyFont="1" applyBorder="1" applyAlignment="1">
      <alignment horizontal="right" vertical="center"/>
    </xf>
    <xf numFmtId="0" fontId="26" fillId="0" borderId="35" xfId="6" applyFont="1" applyBorder="1" applyAlignment="1">
      <alignment horizontal="left" vertical="center"/>
    </xf>
    <xf numFmtId="0" fontId="26" fillId="0" borderId="0" xfId="6" applyFont="1" applyBorder="1" applyAlignment="1">
      <alignment horizontal="left" vertical="center"/>
    </xf>
    <xf numFmtId="0" fontId="26" fillId="0" borderId="36" xfId="6" applyFont="1" applyBorder="1" applyAlignment="1">
      <alignment horizontal="left" vertical="center"/>
    </xf>
    <xf numFmtId="0" fontId="26" fillId="0" borderId="23" xfId="6" applyFont="1" applyBorder="1" applyAlignment="1">
      <alignment horizontal="center" vertical="center"/>
    </xf>
    <xf numFmtId="0" fontId="26" fillId="0" borderId="23" xfId="6" applyFont="1" applyBorder="1" applyAlignment="1">
      <alignment horizontal="center" vertical="center" wrapText="1"/>
    </xf>
    <xf numFmtId="0" fontId="11" fillId="0" borderId="27" xfId="6" applyFont="1" applyBorder="1" applyAlignment="1">
      <alignment horizontal="left" vertical="center" wrapText="1"/>
    </xf>
    <xf numFmtId="0" fontId="11" fillId="0" borderId="28" xfId="6" applyFont="1" applyBorder="1" applyAlignment="1">
      <alignment horizontal="left" vertical="center" wrapText="1"/>
    </xf>
    <xf numFmtId="0" fontId="11" fillId="0" borderId="29" xfId="6" applyFont="1" applyBorder="1" applyAlignment="1">
      <alignment horizontal="left" vertical="center" wrapText="1"/>
    </xf>
    <xf numFmtId="0" fontId="26" fillId="0" borderId="18" xfId="6" applyFont="1" applyBorder="1" applyAlignment="1">
      <alignment horizontal="center" vertical="center"/>
    </xf>
    <xf numFmtId="0" fontId="26" fillId="0" borderId="19" xfId="6" applyFont="1" applyBorder="1" applyAlignment="1">
      <alignment horizontal="center" vertical="center"/>
    </xf>
    <xf numFmtId="0" fontId="26" fillId="0" borderId="20" xfId="6" applyFont="1" applyBorder="1" applyAlignment="1">
      <alignment horizontal="center" vertical="center"/>
    </xf>
    <xf numFmtId="0" fontId="26" fillId="0" borderId="24" xfId="6" applyFont="1" applyBorder="1" applyAlignment="1">
      <alignment horizontal="center" vertical="center"/>
    </xf>
    <xf numFmtId="0" fontId="26" fillId="0" borderId="25" xfId="6" applyFont="1" applyBorder="1" applyAlignment="1">
      <alignment horizontal="center" vertical="center"/>
    </xf>
    <xf numFmtId="0" fontId="26" fillId="0" borderId="26" xfId="6" applyFont="1" applyBorder="1" applyAlignment="1">
      <alignment horizontal="center" vertical="center"/>
    </xf>
    <xf numFmtId="10" fontId="26" fillId="0" borderId="24" xfId="6" applyNumberFormat="1" applyFont="1" applyBorder="1" applyAlignment="1">
      <alignment horizontal="center" vertical="center"/>
    </xf>
    <xf numFmtId="10" fontId="26" fillId="0" borderId="25" xfId="6" applyNumberFormat="1" applyFont="1" applyBorder="1" applyAlignment="1">
      <alignment horizontal="center" vertical="center"/>
    </xf>
    <xf numFmtId="10" fontId="26" fillId="0" borderId="26" xfId="6" applyNumberFormat="1" applyFont="1" applyBorder="1" applyAlignment="1">
      <alignment horizontal="center" vertical="center"/>
    </xf>
    <xf numFmtId="0" fontId="20" fillId="0" borderId="38" xfId="6" applyFont="1" applyBorder="1" applyAlignment="1">
      <alignment horizontal="right" vertical="center"/>
    </xf>
    <xf numFmtId="0" fontId="20" fillId="0" borderId="39" xfId="6" applyFont="1" applyBorder="1" applyAlignment="1">
      <alignment horizontal="right" vertical="center"/>
    </xf>
    <xf numFmtId="0" fontId="25" fillId="0" borderId="21" xfId="6" applyFont="1" applyBorder="1" applyAlignment="1">
      <alignment horizontal="left" vertical="center" wrapText="1"/>
    </xf>
    <xf numFmtId="0" fontId="25" fillId="0" borderId="0" xfId="6" applyFont="1" applyBorder="1" applyAlignment="1">
      <alignment horizontal="left" vertical="center" wrapText="1"/>
    </xf>
    <xf numFmtId="0" fontId="25" fillId="0" borderId="22" xfId="6" applyFont="1" applyBorder="1" applyAlignment="1">
      <alignment horizontal="left" vertical="center" wrapText="1"/>
    </xf>
    <xf numFmtId="0" fontId="25" fillId="0" borderId="21" xfId="6" applyFont="1" applyBorder="1" applyAlignment="1">
      <alignment horizontal="left" vertical="center"/>
    </xf>
    <xf numFmtId="0" fontId="25" fillId="0" borderId="0" xfId="6" applyFont="1" applyBorder="1" applyAlignment="1">
      <alignment horizontal="left" vertical="center"/>
    </xf>
    <xf numFmtId="0" fontId="25" fillId="0" borderId="22" xfId="6" applyFont="1" applyBorder="1" applyAlignment="1">
      <alignment horizontal="left" vertical="center"/>
    </xf>
    <xf numFmtId="0" fontId="11" fillId="0" borderId="21" xfId="6" applyFont="1" applyBorder="1" applyAlignment="1">
      <alignment horizontal="left" vertical="center" wrapText="1"/>
    </xf>
    <xf numFmtId="0" fontId="11" fillId="0" borderId="0" xfId="6" applyFont="1" applyBorder="1" applyAlignment="1">
      <alignment horizontal="left" vertical="center" wrapText="1"/>
    </xf>
    <xf numFmtId="0" fontId="11" fillId="0" borderId="22" xfId="6" applyFont="1" applyBorder="1" applyAlignment="1">
      <alignment horizontal="left" vertical="center" wrapText="1"/>
    </xf>
  </cellXfs>
  <cellStyles count="7">
    <cellStyle name="Cancel 4" xfId="5"/>
    <cellStyle name="Moeda" xfId="1" builtinId="4"/>
    <cellStyle name="Normal" xfId="0" builtinId="0"/>
    <cellStyle name="Normal 2" xfId="3"/>
    <cellStyle name="Normal 3" xfId="4"/>
    <cellStyle name="Normal 4" xfId="6"/>
    <cellStyle name="Porcentagem" xfId="2" builtinId="5"/>
  </cellStyles>
  <dxfs count="4">
    <dxf>
      <font>
        <b val="0"/>
        <i val="0"/>
        <color theme="1"/>
      </font>
      <fill>
        <patternFill>
          <bgColor theme="8" tint="0.59996337778862885"/>
        </patternFill>
      </fill>
    </dxf>
    <dxf>
      <font>
        <b val="0"/>
        <i val="0"/>
        <color theme="1"/>
      </font>
      <fill>
        <patternFill>
          <bgColor theme="9" tint="0.59996337778862885"/>
        </patternFill>
      </fill>
    </dxf>
    <dxf>
      <font>
        <b/>
        <i val="0"/>
        <color theme="1"/>
      </font>
      <fill>
        <patternFill>
          <bgColor theme="8" tint="0.39994506668294322"/>
        </patternFill>
      </fill>
    </dxf>
    <dxf>
      <font>
        <b/>
        <i val="0"/>
        <color theme="1"/>
      </font>
      <fill>
        <patternFill>
          <bgColor theme="8"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161924</xdr:colOff>
      <xdr:row>0</xdr:row>
      <xdr:rowOff>142874</xdr:rowOff>
    </xdr:from>
    <xdr:to>
      <xdr:col>4</xdr:col>
      <xdr:colOff>597993</xdr:colOff>
      <xdr:row>2</xdr:row>
      <xdr:rowOff>19141</xdr:rowOff>
    </xdr:to>
    <xdr:pic>
      <xdr:nvPicPr>
        <xdr:cNvPr id="2" name="Imagem 29" descr="embrapapreto.jpg">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4" y="142874"/>
          <a:ext cx="2143125" cy="790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7"/>
  <sheetViews>
    <sheetView tabSelected="1" showOutlineSymbols="0" showWhiteSpace="0" topLeftCell="A222" zoomScale="70" zoomScaleNormal="70" workbookViewId="0">
      <selection activeCell="O251" sqref="O251"/>
    </sheetView>
  </sheetViews>
  <sheetFormatPr defaultColWidth="9" defaultRowHeight="14.25" x14ac:dyDescent="0.2"/>
  <cols>
    <col min="1" max="2" width="10" bestFit="1" customWidth="1"/>
    <col min="3" max="3" width="14.125" customWidth="1"/>
    <col min="4" max="4" width="77.25" customWidth="1"/>
    <col min="5" max="5" width="9.125" customWidth="1"/>
    <col min="6" max="6" width="10" bestFit="1" customWidth="1"/>
    <col min="7" max="7" width="13" bestFit="1" customWidth="1"/>
    <col min="8" max="9" width="10" bestFit="1" customWidth="1"/>
    <col min="10" max="10" width="15.25" bestFit="1" customWidth="1"/>
    <col min="11" max="11" width="16.25" bestFit="1" customWidth="1"/>
    <col min="12" max="13" width="18.25" bestFit="1" customWidth="1"/>
    <col min="15" max="15" width="10.875" bestFit="1" customWidth="1"/>
    <col min="16" max="16" width="13.125" bestFit="1" customWidth="1"/>
  </cols>
  <sheetData>
    <row r="1" spans="1:15" ht="15" x14ac:dyDescent="0.2">
      <c r="A1" s="2"/>
      <c r="B1" s="2"/>
      <c r="C1" s="2"/>
      <c r="D1" s="2" t="s">
        <v>0</v>
      </c>
      <c r="E1" s="132" t="s">
        <v>1</v>
      </c>
      <c r="F1" s="132"/>
      <c r="G1" s="132"/>
      <c r="H1" s="132" t="s">
        <v>2</v>
      </c>
      <c r="I1" s="132"/>
      <c r="J1" s="132"/>
      <c r="K1" s="132" t="s">
        <v>3</v>
      </c>
      <c r="L1" s="132"/>
      <c r="M1" s="132"/>
    </row>
    <row r="2" spans="1:15" ht="80.099999999999994" customHeight="1" x14ac:dyDescent="0.2">
      <c r="A2" s="6"/>
      <c r="B2" s="6"/>
      <c r="C2" s="6"/>
      <c r="D2" s="6" t="s">
        <v>283</v>
      </c>
      <c r="E2" s="133" t="s">
        <v>284</v>
      </c>
      <c r="F2" s="133"/>
      <c r="G2" s="133"/>
      <c r="H2" s="134">
        <v>0.28239999999999998</v>
      </c>
      <c r="I2" s="133"/>
      <c r="J2" s="133"/>
      <c r="K2" s="133" t="s">
        <v>172</v>
      </c>
      <c r="L2" s="133"/>
      <c r="M2" s="133"/>
    </row>
    <row r="3" spans="1:15" ht="15" x14ac:dyDescent="0.25">
      <c r="A3" s="127" t="s">
        <v>28</v>
      </c>
      <c r="B3" s="128"/>
      <c r="C3" s="128"/>
      <c r="D3" s="128"/>
      <c r="E3" s="128"/>
      <c r="F3" s="128"/>
      <c r="G3" s="128"/>
      <c r="H3" s="128"/>
      <c r="I3" s="128"/>
      <c r="J3" s="128"/>
      <c r="K3" s="128"/>
      <c r="L3" s="128"/>
      <c r="M3" s="128"/>
    </row>
    <row r="4" spans="1:15" ht="15" customHeight="1" x14ac:dyDescent="0.2">
      <c r="A4" s="129" t="s">
        <v>4</v>
      </c>
      <c r="B4" s="130" t="s">
        <v>5</v>
      </c>
      <c r="C4" s="129" t="s">
        <v>6</v>
      </c>
      <c r="D4" s="129" t="s">
        <v>7</v>
      </c>
      <c r="E4" s="131" t="s">
        <v>8</v>
      </c>
      <c r="F4" s="130" t="s">
        <v>9</v>
      </c>
      <c r="G4" s="130" t="s">
        <v>10</v>
      </c>
      <c r="H4" s="131" t="s">
        <v>11</v>
      </c>
      <c r="I4" s="129"/>
      <c r="J4" s="129"/>
      <c r="K4" s="131" t="s">
        <v>12</v>
      </c>
      <c r="L4" s="129"/>
      <c r="M4" s="129"/>
    </row>
    <row r="5" spans="1:15" ht="15" customHeight="1" x14ac:dyDescent="0.2">
      <c r="A5" s="130"/>
      <c r="B5" s="130"/>
      <c r="C5" s="130"/>
      <c r="D5" s="130"/>
      <c r="E5" s="130"/>
      <c r="F5" s="130"/>
      <c r="G5" s="130"/>
      <c r="H5" s="3" t="s">
        <v>13</v>
      </c>
      <c r="I5" s="3" t="s">
        <v>14</v>
      </c>
      <c r="J5" s="3" t="s">
        <v>12</v>
      </c>
      <c r="K5" s="3" t="s">
        <v>13</v>
      </c>
      <c r="L5" s="3" t="s">
        <v>14</v>
      </c>
      <c r="M5" s="3" t="s">
        <v>12</v>
      </c>
    </row>
    <row r="6" spans="1:15" ht="24" customHeight="1" x14ac:dyDescent="0.2">
      <c r="A6" s="106" t="s">
        <v>15</v>
      </c>
      <c r="B6" s="17"/>
      <c r="C6" s="18"/>
      <c r="D6" s="17" t="s">
        <v>16</v>
      </c>
      <c r="E6" s="17"/>
      <c r="F6" s="17"/>
      <c r="G6" s="17"/>
      <c r="H6" s="17"/>
      <c r="I6" s="17"/>
      <c r="J6" s="37"/>
      <c r="K6" s="17"/>
      <c r="L6" s="17"/>
      <c r="M6" s="37">
        <f>SUM(M7:M14)</f>
        <v>102699.20761408001</v>
      </c>
    </row>
    <row r="7" spans="1:15" ht="25.5" x14ac:dyDescent="0.2">
      <c r="A7" s="30" t="s">
        <v>17</v>
      </c>
      <c r="B7" s="33">
        <v>10775</v>
      </c>
      <c r="C7" s="25" t="s">
        <v>18</v>
      </c>
      <c r="D7" s="25" t="s">
        <v>19</v>
      </c>
      <c r="E7" s="27" t="s">
        <v>20</v>
      </c>
      <c r="F7" s="26">
        <v>6</v>
      </c>
      <c r="G7" s="28">
        <v>847.5</v>
      </c>
      <c r="H7" s="28"/>
      <c r="I7" s="28">
        <f>J7</f>
        <v>1086.8340000000001</v>
      </c>
      <c r="J7" s="28">
        <f t="shared" ref="J7:J13" si="0">(1+$H$2)*G7</f>
        <v>1086.8340000000001</v>
      </c>
      <c r="K7" s="23">
        <f>F7*H7</f>
        <v>0</v>
      </c>
      <c r="L7" s="23">
        <f>F7*I7</f>
        <v>6521.0040000000008</v>
      </c>
      <c r="M7" s="23">
        <f t="shared" ref="M7:M10" si="1">J7*F7</f>
        <v>6521.0040000000008</v>
      </c>
    </row>
    <row r="8" spans="1:15" x14ac:dyDescent="0.2">
      <c r="A8" s="30" t="s">
        <v>281</v>
      </c>
      <c r="B8" s="22">
        <v>4069</v>
      </c>
      <c r="C8" s="20" t="s">
        <v>18</v>
      </c>
      <c r="D8" s="20" t="s">
        <v>26</v>
      </c>
      <c r="E8" s="22" t="s">
        <v>24</v>
      </c>
      <c r="F8" s="21">
        <v>400</v>
      </c>
      <c r="G8" s="23">
        <v>51.6</v>
      </c>
      <c r="H8" s="23">
        <f>J8</f>
        <v>66.171840000000003</v>
      </c>
      <c r="I8" s="23"/>
      <c r="J8" s="23">
        <f t="shared" si="0"/>
        <v>66.171840000000003</v>
      </c>
      <c r="K8" s="23">
        <f>M8</f>
        <v>26468.736000000001</v>
      </c>
      <c r="L8" s="23"/>
      <c r="M8" s="23">
        <f t="shared" si="1"/>
        <v>26468.736000000001</v>
      </c>
    </row>
    <row r="9" spans="1:15" s="29" customFormat="1" x14ac:dyDescent="0.2">
      <c r="A9" s="30" t="s">
        <v>75</v>
      </c>
      <c r="B9" s="22">
        <v>2708</v>
      </c>
      <c r="C9" s="20" t="s">
        <v>18</v>
      </c>
      <c r="D9" s="20" t="s">
        <v>27</v>
      </c>
      <c r="E9" s="22" t="s">
        <v>24</v>
      </c>
      <c r="F9" s="21">
        <v>250</v>
      </c>
      <c r="G9" s="23">
        <v>129.19</v>
      </c>
      <c r="H9" s="23">
        <f>J9</f>
        <v>165.67325600000001</v>
      </c>
      <c r="I9" s="23"/>
      <c r="J9" s="23">
        <f t="shared" si="0"/>
        <v>165.67325600000001</v>
      </c>
      <c r="K9" s="23">
        <f>M9</f>
        <v>41418.314000000006</v>
      </c>
      <c r="L9" s="23"/>
      <c r="M9" s="23">
        <f t="shared" si="1"/>
        <v>41418.314000000006</v>
      </c>
      <c r="N9" s="4"/>
    </row>
    <row r="10" spans="1:15" s="32" customFormat="1" x14ac:dyDescent="0.2">
      <c r="A10" s="30" t="s">
        <v>282</v>
      </c>
      <c r="B10" s="22">
        <v>2708</v>
      </c>
      <c r="C10" s="20" t="s">
        <v>18</v>
      </c>
      <c r="D10" s="20" t="s">
        <v>178</v>
      </c>
      <c r="E10" s="22" t="s">
        <v>36</v>
      </c>
      <c r="F10" s="21">
        <v>40</v>
      </c>
      <c r="G10" s="23">
        <v>129.19</v>
      </c>
      <c r="H10" s="23">
        <f t="shared" ref="H10" si="2">0.3*J10</f>
        <v>49.701976800000004</v>
      </c>
      <c r="I10" s="23">
        <f t="shared" ref="I10" si="3">0.7*J10</f>
        <v>115.9712792</v>
      </c>
      <c r="J10" s="23">
        <f t="shared" si="0"/>
        <v>165.67325600000001</v>
      </c>
      <c r="K10" s="23">
        <f>0.9*M10</f>
        <v>5964.2372160000004</v>
      </c>
      <c r="L10" s="23">
        <f>0.1*M10</f>
        <v>662.69302400000015</v>
      </c>
      <c r="M10" s="23">
        <f t="shared" si="1"/>
        <v>6626.9302400000006</v>
      </c>
    </row>
    <row r="11" spans="1:15" s="109" customFormat="1" ht="25.5" x14ac:dyDescent="0.2">
      <c r="A11" s="30" t="s">
        <v>357</v>
      </c>
      <c r="B11" s="22">
        <v>97628</v>
      </c>
      <c r="C11" s="20" t="s">
        <v>18</v>
      </c>
      <c r="D11" s="20" t="s">
        <v>356</v>
      </c>
      <c r="E11" s="22" t="s">
        <v>360</v>
      </c>
      <c r="F11" s="21">
        <f>300*0.1</f>
        <v>30</v>
      </c>
      <c r="G11" s="23">
        <v>278.17</v>
      </c>
      <c r="H11" s="23">
        <f t="shared" ref="H11" si="4">0.3*J11</f>
        <v>107.0175624</v>
      </c>
      <c r="I11" s="23">
        <f t="shared" ref="I11" si="5">0.7*J11</f>
        <v>249.70764559999998</v>
      </c>
      <c r="J11" s="23">
        <f t="shared" si="0"/>
        <v>356.72520800000001</v>
      </c>
      <c r="K11" s="23">
        <f>0.9*M11</f>
        <v>9631.5806160000011</v>
      </c>
      <c r="L11" s="23">
        <f>0.1*M11</f>
        <v>1070.1756240000002</v>
      </c>
      <c r="M11" s="23">
        <f>J11*F11</f>
        <v>10701.756240000001</v>
      </c>
      <c r="O11" s="4"/>
    </row>
    <row r="12" spans="1:15" s="36" customFormat="1" ht="25.5" x14ac:dyDescent="0.2">
      <c r="A12" s="30" t="s">
        <v>359</v>
      </c>
      <c r="B12" s="22">
        <v>97624</v>
      </c>
      <c r="C12" s="20" t="s">
        <v>18</v>
      </c>
      <c r="D12" s="20" t="s">
        <v>358</v>
      </c>
      <c r="E12" s="22" t="s">
        <v>360</v>
      </c>
      <c r="F12" s="21">
        <f>(1.5+1.75*2+1.75*2+2.3+2.3+2.2*9+12.05+4.4+2.45+1.5*4)*3*0.2</f>
        <v>34.68</v>
      </c>
      <c r="G12" s="23">
        <v>111.74</v>
      </c>
      <c r="H12" s="23">
        <f t="shared" ref="H12" si="6">0.3*J12</f>
        <v>42.988612799999999</v>
      </c>
      <c r="I12" s="23">
        <f t="shared" ref="I12" si="7">0.7*J12</f>
        <v>100.30676319999999</v>
      </c>
      <c r="J12" s="23">
        <f t="shared" si="0"/>
        <v>143.295376</v>
      </c>
      <c r="K12" s="23">
        <f>0.9*M12</f>
        <v>4472.5352757119999</v>
      </c>
      <c r="L12" s="23">
        <f>0.1*M12</f>
        <v>496.94836396800002</v>
      </c>
      <c r="M12" s="23">
        <f>J12*F12</f>
        <v>4969.4836396800001</v>
      </c>
    </row>
    <row r="13" spans="1:15" s="109" customFormat="1" ht="25.5" x14ac:dyDescent="0.2">
      <c r="A13" s="30" t="s">
        <v>361</v>
      </c>
      <c r="B13" s="22">
        <v>97628</v>
      </c>
      <c r="C13" s="20" t="s">
        <v>18</v>
      </c>
      <c r="D13" s="20" t="s">
        <v>362</v>
      </c>
      <c r="E13" s="22" t="s">
        <v>360</v>
      </c>
      <c r="F13" s="21">
        <f>168*0.1</f>
        <v>16.8</v>
      </c>
      <c r="G13" s="23">
        <v>278.17</v>
      </c>
      <c r="H13" s="23">
        <f t="shared" ref="H13" si="8">0.3*J13</f>
        <v>107.0175624</v>
      </c>
      <c r="I13" s="23">
        <f t="shared" ref="I13" si="9">0.7*J13</f>
        <v>249.70764559999998</v>
      </c>
      <c r="J13" s="23">
        <f t="shared" si="0"/>
        <v>356.72520800000001</v>
      </c>
      <c r="K13" s="23">
        <f>0.9*M13</f>
        <v>5393.6851449600008</v>
      </c>
      <c r="L13" s="23">
        <f>0.1*M13</f>
        <v>599.29834944000004</v>
      </c>
      <c r="M13" s="23">
        <f>J13*F13</f>
        <v>5992.9834944000004</v>
      </c>
    </row>
    <row r="14" spans="1:15" s="109" customFormat="1" x14ac:dyDescent="0.2">
      <c r="A14" s="118"/>
      <c r="B14" s="22"/>
      <c r="C14" s="20"/>
      <c r="D14" s="20"/>
      <c r="E14" s="22"/>
      <c r="F14" s="21"/>
      <c r="G14" s="23"/>
      <c r="H14" s="23"/>
      <c r="I14" s="23"/>
      <c r="J14" s="23"/>
      <c r="K14" s="23"/>
      <c r="L14" s="23"/>
      <c r="M14" s="23"/>
    </row>
    <row r="15" spans="1:15" s="36" customFormat="1" ht="18" x14ac:dyDescent="0.2">
      <c r="A15" s="106">
        <v>2</v>
      </c>
      <c r="B15" s="17"/>
      <c r="C15" s="18"/>
      <c r="D15" s="38" t="s">
        <v>92</v>
      </c>
      <c r="E15" s="17"/>
      <c r="F15" s="17"/>
      <c r="G15" s="17"/>
      <c r="H15" s="17"/>
      <c r="I15" s="17"/>
      <c r="J15" s="37"/>
      <c r="K15" s="17"/>
      <c r="L15" s="17"/>
      <c r="M15" s="37">
        <f>M16+M25+M34</f>
        <v>42464.451810429702</v>
      </c>
    </row>
    <row r="16" spans="1:15" x14ac:dyDescent="0.2">
      <c r="A16" s="24" t="s">
        <v>141</v>
      </c>
      <c r="B16" s="24"/>
      <c r="C16" s="17"/>
      <c r="D16" s="17" t="s">
        <v>77</v>
      </c>
      <c r="E16" s="15"/>
      <c r="F16" s="16"/>
      <c r="G16" s="15"/>
      <c r="H16" s="15"/>
      <c r="I16" s="15"/>
      <c r="J16" s="15"/>
      <c r="K16" s="15"/>
      <c r="L16" s="15"/>
      <c r="M16" s="19">
        <f>SUM(M17:M24)</f>
        <v>8010.9560195438835</v>
      </c>
    </row>
    <row r="17" spans="1:13" s="36" customFormat="1" ht="25.5" x14ac:dyDescent="0.2">
      <c r="A17" s="22" t="s">
        <v>143</v>
      </c>
      <c r="B17" s="20">
        <v>96523</v>
      </c>
      <c r="C17" s="20" t="s">
        <v>18</v>
      </c>
      <c r="D17" s="20" t="s">
        <v>80</v>
      </c>
      <c r="E17" s="20" t="s">
        <v>81</v>
      </c>
      <c r="F17" s="104">
        <v>9.4720000000000013</v>
      </c>
      <c r="G17" s="104">
        <v>98.64</v>
      </c>
      <c r="H17" s="23">
        <f t="shared" ref="H17" si="10">0.3*J17</f>
        <v>37.948780800000002</v>
      </c>
      <c r="I17" s="23">
        <f t="shared" ref="I17" si="11">0.7*J17</f>
        <v>88.547155199999992</v>
      </c>
      <c r="J17" s="23">
        <f>(1+$H$2)*G17</f>
        <v>126.495936</v>
      </c>
      <c r="K17" s="23">
        <f t="shared" ref="K17" si="12">F17*H17</f>
        <v>359.45085173760009</v>
      </c>
      <c r="L17" s="23">
        <f t="shared" ref="L17" si="13">F17*I17</f>
        <v>838.71865405440008</v>
      </c>
      <c r="M17" s="28">
        <f t="shared" ref="M17" si="14">J17*F17</f>
        <v>1198.1695057920001</v>
      </c>
    </row>
    <row r="18" spans="1:13" s="36" customFormat="1" x14ac:dyDescent="0.2">
      <c r="A18" s="22" t="s">
        <v>144</v>
      </c>
      <c r="B18" s="20">
        <v>104737</v>
      </c>
      <c r="C18" s="20" t="s">
        <v>18</v>
      </c>
      <c r="D18" s="20" t="s">
        <v>82</v>
      </c>
      <c r="E18" s="20" t="s">
        <v>81</v>
      </c>
      <c r="F18" s="104">
        <v>6.4772650000000009</v>
      </c>
      <c r="G18" s="104">
        <v>22.32</v>
      </c>
      <c r="H18" s="23">
        <f t="shared" ref="H18:H24" si="15">0.3*J18</f>
        <v>8.5869503999999992</v>
      </c>
      <c r="I18" s="23">
        <f t="shared" ref="I18:I24" si="16">0.7*J18</f>
        <v>20.036217599999997</v>
      </c>
      <c r="J18" s="23">
        <f t="shared" ref="J18:J24" si="17">(1+$H$2)*G18</f>
        <v>28.623168</v>
      </c>
      <c r="K18" s="23">
        <f t="shared" ref="K18:K24" si="18">F18*H18</f>
        <v>55.619953282656006</v>
      </c>
      <c r="L18" s="23">
        <f t="shared" ref="L18:L24" si="19">F18*I18</f>
        <v>129.77989099286401</v>
      </c>
      <c r="M18" s="28">
        <f t="shared" ref="M18:M24" si="20">J18*F18</f>
        <v>185.39984427552002</v>
      </c>
    </row>
    <row r="19" spans="1:13" s="36" customFormat="1" ht="25.5" x14ac:dyDescent="0.2">
      <c r="A19" s="22" t="s">
        <v>145</v>
      </c>
      <c r="B19" s="20">
        <v>96535</v>
      </c>
      <c r="C19" s="20" t="s">
        <v>18</v>
      </c>
      <c r="D19" s="20" t="s">
        <v>83</v>
      </c>
      <c r="E19" s="20" t="s">
        <v>84</v>
      </c>
      <c r="F19" s="104">
        <v>8.8000000000000007</v>
      </c>
      <c r="G19" s="104">
        <v>137.09</v>
      </c>
      <c r="H19" s="23">
        <f t="shared" si="15"/>
        <v>52.741264799999996</v>
      </c>
      <c r="I19" s="23">
        <f t="shared" si="16"/>
        <v>123.06295119999999</v>
      </c>
      <c r="J19" s="23">
        <f t="shared" si="17"/>
        <v>175.804216</v>
      </c>
      <c r="K19" s="23">
        <f t="shared" si="18"/>
        <v>464.12313024000002</v>
      </c>
      <c r="L19" s="23">
        <f t="shared" si="19"/>
        <v>1082.95397056</v>
      </c>
      <c r="M19" s="28">
        <f t="shared" si="20"/>
        <v>1547.0771008000002</v>
      </c>
    </row>
    <row r="20" spans="1:13" s="36" customFormat="1" ht="25.5" x14ac:dyDescent="0.2">
      <c r="A20" s="22" t="s">
        <v>146</v>
      </c>
      <c r="B20" s="20">
        <v>104918</v>
      </c>
      <c r="C20" s="20" t="s">
        <v>18</v>
      </c>
      <c r="D20" s="20" t="s">
        <v>85</v>
      </c>
      <c r="E20" s="20" t="s">
        <v>22</v>
      </c>
      <c r="F20" s="104">
        <v>56</v>
      </c>
      <c r="G20" s="104">
        <v>14.2</v>
      </c>
      <c r="H20" s="23">
        <f t="shared" si="15"/>
        <v>5.463023999999999</v>
      </c>
      <c r="I20" s="23">
        <f t="shared" si="16"/>
        <v>12.747055999999997</v>
      </c>
      <c r="J20" s="23">
        <f t="shared" si="17"/>
        <v>18.210079999999998</v>
      </c>
      <c r="K20" s="23">
        <f t="shared" si="18"/>
        <v>305.92934399999996</v>
      </c>
      <c r="L20" s="23">
        <f t="shared" si="19"/>
        <v>713.83513599999981</v>
      </c>
      <c r="M20" s="28">
        <f t="shared" si="20"/>
        <v>1019.7644799999998</v>
      </c>
    </row>
    <row r="21" spans="1:13" s="36" customFormat="1" ht="25.5" x14ac:dyDescent="0.2">
      <c r="A21" s="22" t="s">
        <v>147</v>
      </c>
      <c r="B21" s="20">
        <v>104919</v>
      </c>
      <c r="C21" s="20" t="s">
        <v>18</v>
      </c>
      <c r="D21" s="20" t="s">
        <v>86</v>
      </c>
      <c r="E21" s="20" t="s">
        <v>22</v>
      </c>
      <c r="F21" s="104">
        <v>50.636363636363633</v>
      </c>
      <c r="G21" s="104">
        <v>12.59</v>
      </c>
      <c r="H21" s="23">
        <f t="shared" si="15"/>
        <v>4.8436247999999997</v>
      </c>
      <c r="I21" s="23">
        <f t="shared" si="16"/>
        <v>11.3017912</v>
      </c>
      <c r="J21" s="23">
        <f t="shared" si="17"/>
        <v>16.145416000000001</v>
      </c>
      <c r="K21" s="23">
        <f t="shared" si="18"/>
        <v>245.26354669090907</v>
      </c>
      <c r="L21" s="23">
        <f t="shared" si="19"/>
        <v>572.28160894545454</v>
      </c>
      <c r="M21" s="28">
        <f t="shared" si="20"/>
        <v>817.54515563636357</v>
      </c>
    </row>
    <row r="22" spans="1:13" s="36" customFormat="1" ht="25.5" x14ac:dyDescent="0.2">
      <c r="A22" s="22" t="s">
        <v>148</v>
      </c>
      <c r="B22" s="20">
        <v>104916</v>
      </c>
      <c r="C22" s="20" t="s">
        <v>18</v>
      </c>
      <c r="D22" s="20" t="s">
        <v>87</v>
      </c>
      <c r="E22" s="20" t="s">
        <v>22</v>
      </c>
      <c r="F22" s="104">
        <v>5</v>
      </c>
      <c r="G22" s="104">
        <v>16.96</v>
      </c>
      <c r="H22" s="23">
        <f t="shared" si="15"/>
        <v>6.5248512000000005</v>
      </c>
      <c r="I22" s="23">
        <f t="shared" si="16"/>
        <v>15.224652799999999</v>
      </c>
      <c r="J22" s="23">
        <f t="shared" si="17"/>
        <v>21.749504000000002</v>
      </c>
      <c r="K22" s="23">
        <f t="shared" si="18"/>
        <v>32.624256000000003</v>
      </c>
      <c r="L22" s="23">
        <f t="shared" si="19"/>
        <v>76.123263999999992</v>
      </c>
      <c r="M22" s="28">
        <f t="shared" si="20"/>
        <v>108.74752000000001</v>
      </c>
    </row>
    <row r="23" spans="1:13" s="36" customFormat="1" ht="25.5" x14ac:dyDescent="0.2">
      <c r="A23" s="22" t="s">
        <v>149</v>
      </c>
      <c r="B23" s="20">
        <v>96621</v>
      </c>
      <c r="C23" s="20" t="s">
        <v>18</v>
      </c>
      <c r="D23" s="20" t="s">
        <v>88</v>
      </c>
      <c r="E23" s="20" t="s">
        <v>81</v>
      </c>
      <c r="F23" s="104">
        <v>0.35</v>
      </c>
      <c r="G23" s="104">
        <v>247.13</v>
      </c>
      <c r="H23" s="23">
        <f t="shared" si="15"/>
        <v>95.075853600000002</v>
      </c>
      <c r="I23" s="23">
        <f t="shared" si="16"/>
        <v>221.84365839999998</v>
      </c>
      <c r="J23" s="23">
        <f t="shared" si="17"/>
        <v>316.919512</v>
      </c>
      <c r="K23" s="23">
        <f t="shared" si="18"/>
        <v>33.276548759999997</v>
      </c>
      <c r="L23" s="23">
        <f t="shared" si="19"/>
        <v>77.645280439999993</v>
      </c>
      <c r="M23" s="28">
        <f t="shared" si="20"/>
        <v>110.92182919999999</v>
      </c>
    </row>
    <row r="24" spans="1:13" s="36" customFormat="1" ht="25.5" x14ac:dyDescent="0.2">
      <c r="A24" s="22" t="s">
        <v>150</v>
      </c>
      <c r="B24" s="20">
        <v>96558</v>
      </c>
      <c r="C24" s="20" t="s">
        <v>18</v>
      </c>
      <c r="D24" s="20" t="s">
        <v>89</v>
      </c>
      <c r="E24" s="20" t="s">
        <v>81</v>
      </c>
      <c r="F24" s="104">
        <v>2.67</v>
      </c>
      <c r="G24" s="104">
        <v>882.98</v>
      </c>
      <c r="H24" s="23">
        <f t="shared" si="15"/>
        <v>339.70006560000002</v>
      </c>
      <c r="I24" s="23">
        <f t="shared" si="16"/>
        <v>792.63348640000004</v>
      </c>
      <c r="J24" s="23">
        <f t="shared" si="17"/>
        <v>1132.3335520000001</v>
      </c>
      <c r="K24" s="23">
        <f t="shared" si="18"/>
        <v>906.99917515200002</v>
      </c>
      <c r="L24" s="23">
        <f t="shared" si="19"/>
        <v>2116.331408688</v>
      </c>
      <c r="M24" s="28">
        <f t="shared" si="20"/>
        <v>3023.3305838400001</v>
      </c>
    </row>
    <row r="25" spans="1:13" s="36" customFormat="1" x14ac:dyDescent="0.2">
      <c r="A25" s="107" t="s">
        <v>151</v>
      </c>
      <c r="B25" s="100"/>
      <c r="C25" s="100"/>
      <c r="D25" s="17" t="s">
        <v>79</v>
      </c>
      <c r="E25" s="100"/>
      <c r="F25" s="101"/>
      <c r="G25" s="105"/>
      <c r="H25" s="100"/>
      <c r="I25" s="100"/>
      <c r="J25" s="100"/>
      <c r="K25" s="100"/>
      <c r="L25" s="100"/>
      <c r="M25" s="102">
        <f>SUM(M26:M32)</f>
        <v>5556.7864498312729</v>
      </c>
    </row>
    <row r="26" spans="1:13" s="36" customFormat="1" ht="25.5" x14ac:dyDescent="0.2">
      <c r="A26" s="22" t="s">
        <v>152</v>
      </c>
      <c r="B26" s="20">
        <v>96527</v>
      </c>
      <c r="C26" s="20" t="s">
        <v>18</v>
      </c>
      <c r="D26" s="20" t="s">
        <v>90</v>
      </c>
      <c r="E26" s="20" t="s">
        <v>81</v>
      </c>
      <c r="F26" s="104">
        <v>5.4878400000000003</v>
      </c>
      <c r="G26" s="104">
        <v>108.42</v>
      </c>
      <c r="H26" s="23">
        <f t="shared" ref="H26" si="21">0.3*J26</f>
        <v>41.711342399999999</v>
      </c>
      <c r="I26" s="23">
        <f t="shared" ref="I26" si="22">0.7*J26</f>
        <v>97.326465600000006</v>
      </c>
      <c r="J26" s="23">
        <f t="shared" ref="J26" si="23">(1+$H$2)*G26</f>
        <v>139.03780800000001</v>
      </c>
      <c r="K26" s="23">
        <f t="shared" ref="K26" si="24">F26*H26</f>
        <v>228.90517327641601</v>
      </c>
      <c r="L26" s="23">
        <f t="shared" ref="L26" si="25">F26*I26</f>
        <v>534.11207097830402</v>
      </c>
      <c r="M26" s="28">
        <f t="shared" ref="M26" si="26">J26*F26</f>
        <v>763.01724425472014</v>
      </c>
    </row>
    <row r="27" spans="1:13" s="36" customFormat="1" x14ac:dyDescent="0.2">
      <c r="A27" s="22" t="s">
        <v>153</v>
      </c>
      <c r="B27" s="20">
        <v>104737</v>
      </c>
      <c r="C27" s="20" t="s">
        <v>18</v>
      </c>
      <c r="D27" s="20" t="s">
        <v>82</v>
      </c>
      <c r="E27" s="20" t="s">
        <v>81</v>
      </c>
      <c r="F27" s="104">
        <v>4.4496000000000002</v>
      </c>
      <c r="G27" s="104">
        <v>22.32</v>
      </c>
      <c r="H27" s="23">
        <f t="shared" ref="H27:H32" si="27">0.3*J27</f>
        <v>8.5869503999999992</v>
      </c>
      <c r="I27" s="23">
        <f t="shared" ref="I27:I32" si="28">0.7*J27</f>
        <v>20.036217599999997</v>
      </c>
      <c r="J27" s="23">
        <f t="shared" ref="J27:J32" si="29">(1+$H$2)*G27</f>
        <v>28.623168</v>
      </c>
      <c r="K27" s="23">
        <f t="shared" ref="K27:K32" si="30">F27*H27</f>
        <v>38.20849449984</v>
      </c>
      <c r="L27" s="23">
        <f t="shared" ref="L27:L32" si="31">F27*I27</f>
        <v>89.153153832959987</v>
      </c>
      <c r="M27" s="28">
        <f t="shared" ref="M27:M32" si="32">J27*F27</f>
        <v>127.3616483328</v>
      </c>
    </row>
    <row r="28" spans="1:13" s="36" customFormat="1" ht="25.5" x14ac:dyDescent="0.2">
      <c r="A28" s="22" t="s">
        <v>154</v>
      </c>
      <c r="B28" s="20">
        <v>96542</v>
      </c>
      <c r="C28" s="20" t="s">
        <v>18</v>
      </c>
      <c r="D28" s="20" t="s">
        <v>91</v>
      </c>
      <c r="E28" s="20" t="s">
        <v>84</v>
      </c>
      <c r="F28" s="104">
        <v>17.28</v>
      </c>
      <c r="G28" s="104">
        <v>103.1</v>
      </c>
      <c r="H28" s="23">
        <f t="shared" si="27"/>
        <v>39.664631999999997</v>
      </c>
      <c r="I28" s="23">
        <f t="shared" si="28"/>
        <v>92.550807999999989</v>
      </c>
      <c r="J28" s="23">
        <f t="shared" si="29"/>
        <v>132.21544</v>
      </c>
      <c r="K28" s="23">
        <f t="shared" si="30"/>
        <v>685.40484096</v>
      </c>
      <c r="L28" s="23">
        <f t="shared" si="31"/>
        <v>1599.2779622399999</v>
      </c>
      <c r="M28" s="28">
        <f t="shared" si="32"/>
        <v>2284.6828032000003</v>
      </c>
    </row>
    <row r="29" spans="1:13" s="36" customFormat="1" ht="25.5" x14ac:dyDescent="0.2">
      <c r="A29" s="22" t="s">
        <v>156</v>
      </c>
      <c r="B29" s="20">
        <v>104918</v>
      </c>
      <c r="C29" s="20" t="s">
        <v>18</v>
      </c>
      <c r="D29" s="20" t="s">
        <v>85</v>
      </c>
      <c r="E29" s="20" t="s">
        <v>22</v>
      </c>
      <c r="F29" s="104">
        <v>44.909090909090907</v>
      </c>
      <c r="G29" s="104">
        <v>14.2</v>
      </c>
      <c r="H29" s="23">
        <f t="shared" si="27"/>
        <v>5.463023999999999</v>
      </c>
      <c r="I29" s="23">
        <f t="shared" si="28"/>
        <v>12.747055999999997</v>
      </c>
      <c r="J29" s="23">
        <f t="shared" si="29"/>
        <v>18.210079999999998</v>
      </c>
      <c r="K29" s="23">
        <f t="shared" si="30"/>
        <v>245.33944145454541</v>
      </c>
      <c r="L29" s="23">
        <f t="shared" si="31"/>
        <v>572.45869672727258</v>
      </c>
      <c r="M29" s="28">
        <f t="shared" si="32"/>
        <v>817.79813818181799</v>
      </c>
    </row>
    <row r="30" spans="1:13" s="36" customFormat="1" ht="25.5" x14ac:dyDescent="0.2">
      <c r="A30" s="22" t="s">
        <v>157</v>
      </c>
      <c r="B30" s="20">
        <v>104916</v>
      </c>
      <c r="C30" s="20" t="s">
        <v>18</v>
      </c>
      <c r="D30" s="20" t="s">
        <v>87</v>
      </c>
      <c r="E30" s="20" t="s">
        <v>22</v>
      </c>
      <c r="F30" s="104">
        <v>18.36363636363636</v>
      </c>
      <c r="G30" s="104">
        <v>16.96</v>
      </c>
      <c r="H30" s="23">
        <f t="shared" si="27"/>
        <v>6.5248512000000005</v>
      </c>
      <c r="I30" s="23">
        <f t="shared" si="28"/>
        <v>15.224652799999999</v>
      </c>
      <c r="J30" s="23">
        <f t="shared" si="29"/>
        <v>21.749504000000002</v>
      </c>
      <c r="K30" s="23">
        <f t="shared" si="30"/>
        <v>119.81999476363634</v>
      </c>
      <c r="L30" s="23">
        <f t="shared" si="31"/>
        <v>279.57998778181809</v>
      </c>
      <c r="M30" s="28">
        <f t="shared" si="32"/>
        <v>399.39998254545452</v>
      </c>
    </row>
    <row r="31" spans="1:13" s="36" customFormat="1" ht="25.5" x14ac:dyDescent="0.2">
      <c r="A31" s="22" t="s">
        <v>155</v>
      </c>
      <c r="B31" s="20">
        <v>96621</v>
      </c>
      <c r="C31" s="20" t="s">
        <v>18</v>
      </c>
      <c r="D31" s="20" t="s">
        <v>88</v>
      </c>
      <c r="E31" s="20" t="s">
        <v>81</v>
      </c>
      <c r="F31" s="104">
        <v>0.17304000000000003</v>
      </c>
      <c r="G31" s="104">
        <v>247.13</v>
      </c>
      <c r="H31" s="23">
        <f t="shared" si="27"/>
        <v>95.075853600000002</v>
      </c>
      <c r="I31" s="23">
        <f t="shared" si="28"/>
        <v>221.84365839999998</v>
      </c>
      <c r="J31" s="23">
        <f t="shared" si="29"/>
        <v>316.919512</v>
      </c>
      <c r="K31" s="23">
        <f t="shared" si="30"/>
        <v>16.451925706944003</v>
      </c>
      <c r="L31" s="23">
        <f t="shared" si="31"/>
        <v>38.387826649536002</v>
      </c>
      <c r="M31" s="28">
        <f t="shared" si="32"/>
        <v>54.839752356480005</v>
      </c>
    </row>
    <row r="32" spans="1:13" s="36" customFormat="1" ht="25.5" x14ac:dyDescent="0.2">
      <c r="A32" s="22" t="s">
        <v>158</v>
      </c>
      <c r="B32" s="20">
        <v>96558</v>
      </c>
      <c r="C32" s="20" t="s">
        <v>18</v>
      </c>
      <c r="D32" s="20" t="s">
        <v>89</v>
      </c>
      <c r="E32" s="20" t="s">
        <v>81</v>
      </c>
      <c r="F32" s="104">
        <v>0.98</v>
      </c>
      <c r="G32" s="104">
        <v>882.98</v>
      </c>
      <c r="H32" s="23">
        <f t="shared" si="27"/>
        <v>339.70006560000002</v>
      </c>
      <c r="I32" s="23">
        <f t="shared" si="28"/>
        <v>792.63348640000004</v>
      </c>
      <c r="J32" s="23">
        <f t="shared" si="29"/>
        <v>1132.3335520000001</v>
      </c>
      <c r="K32" s="23">
        <f t="shared" si="30"/>
        <v>332.90606428799998</v>
      </c>
      <c r="L32" s="23">
        <f t="shared" si="31"/>
        <v>776.78081667200001</v>
      </c>
      <c r="M32" s="28">
        <f t="shared" si="32"/>
        <v>1109.6868809600001</v>
      </c>
    </row>
    <row r="33" spans="1:13" s="108" customFormat="1" x14ac:dyDescent="0.2">
      <c r="A33" s="110"/>
      <c r="B33" s="20"/>
      <c r="C33" s="20"/>
      <c r="D33" s="20"/>
      <c r="E33" s="20"/>
      <c r="F33" s="104"/>
      <c r="G33" s="104"/>
      <c r="H33" s="23"/>
      <c r="I33" s="23"/>
      <c r="J33" s="23"/>
      <c r="K33" s="23"/>
      <c r="L33" s="23"/>
      <c r="M33" s="111"/>
    </row>
    <row r="34" spans="1:13" s="108" customFormat="1" x14ac:dyDescent="0.2">
      <c r="A34" s="24" t="s">
        <v>392</v>
      </c>
      <c r="B34" s="17"/>
      <c r="C34" s="17"/>
      <c r="D34" s="17" t="s">
        <v>93</v>
      </c>
      <c r="E34" s="17"/>
      <c r="F34" s="18"/>
      <c r="G34" s="17"/>
      <c r="H34" s="17"/>
      <c r="I34" s="17"/>
      <c r="J34" s="17"/>
      <c r="K34" s="17"/>
      <c r="L34" s="17"/>
      <c r="M34" s="19">
        <f>SUM(M35:M42)</f>
        <v>28896.709341054542</v>
      </c>
    </row>
    <row r="35" spans="1:13" s="108" customFormat="1" x14ac:dyDescent="0.2">
      <c r="A35" s="22" t="s">
        <v>159</v>
      </c>
      <c r="B35" s="22">
        <v>92270</v>
      </c>
      <c r="C35" s="20" t="s">
        <v>18</v>
      </c>
      <c r="D35" s="20" t="s">
        <v>94</v>
      </c>
      <c r="E35" s="22" t="s">
        <v>84</v>
      </c>
      <c r="F35" s="21">
        <v>17.21</v>
      </c>
      <c r="G35" s="104">
        <v>343.78</v>
      </c>
      <c r="H35" s="23">
        <f t="shared" ref="H35" si="33">0.3*J35</f>
        <v>132.25904159999999</v>
      </c>
      <c r="I35" s="23">
        <f t="shared" ref="I35" si="34">0.7*J35</f>
        <v>308.60443039999996</v>
      </c>
      <c r="J35" s="23">
        <f t="shared" ref="J35" si="35">(1+$H$2)*G35</f>
        <v>440.86347199999994</v>
      </c>
      <c r="K35" s="23">
        <f t="shared" ref="K35" si="36">F35*H35</f>
        <v>2276.1781059360001</v>
      </c>
      <c r="L35" s="23">
        <f t="shared" ref="L35" si="37">F35*I35</f>
        <v>5311.0822471839992</v>
      </c>
      <c r="M35" s="28">
        <f t="shared" ref="M35" si="38">J35*F35</f>
        <v>7587.2603531199993</v>
      </c>
    </row>
    <row r="36" spans="1:13" s="108" customFormat="1" ht="25.5" x14ac:dyDescent="0.2">
      <c r="A36" s="22" t="s">
        <v>160</v>
      </c>
      <c r="B36" s="22">
        <v>92269</v>
      </c>
      <c r="C36" s="20" t="s">
        <v>18</v>
      </c>
      <c r="D36" s="20" t="s">
        <v>95</v>
      </c>
      <c r="E36" s="22" t="s">
        <v>84</v>
      </c>
      <c r="F36" s="21">
        <v>17.29</v>
      </c>
      <c r="G36" s="104">
        <v>120.86</v>
      </c>
      <c r="H36" s="23">
        <f t="shared" ref="H36:H42" si="39">0.3*J36</f>
        <v>46.497259199999995</v>
      </c>
      <c r="I36" s="23">
        <f t="shared" ref="I36:I42" si="40">0.7*J36</f>
        <v>108.49360479999999</v>
      </c>
      <c r="J36" s="23">
        <f t="shared" ref="J36:J42" si="41">(1+$H$2)*G36</f>
        <v>154.99086399999999</v>
      </c>
      <c r="K36" s="23">
        <f t="shared" ref="K36:K42" si="42">F36*H36</f>
        <v>803.93761156799985</v>
      </c>
      <c r="L36" s="23">
        <f t="shared" ref="L36:L42" si="43">F36*I36</f>
        <v>1875.8544269919996</v>
      </c>
      <c r="M36" s="28">
        <f t="shared" ref="M36:M42" si="44">J36*F36</f>
        <v>2679.7920385599996</v>
      </c>
    </row>
    <row r="37" spans="1:13" s="108" customFormat="1" ht="25.5" x14ac:dyDescent="0.2">
      <c r="A37" s="22" t="s">
        <v>161</v>
      </c>
      <c r="B37" s="22">
        <v>92411</v>
      </c>
      <c r="C37" s="20" t="s">
        <v>18</v>
      </c>
      <c r="D37" s="20" t="s">
        <v>96</v>
      </c>
      <c r="E37" s="22" t="s">
        <v>84</v>
      </c>
      <c r="F37" s="21">
        <v>17.29</v>
      </c>
      <c r="G37" s="104">
        <v>160.69999999999999</v>
      </c>
      <c r="H37" s="23">
        <f t="shared" si="39"/>
        <v>61.82450399999999</v>
      </c>
      <c r="I37" s="23">
        <f t="shared" si="40"/>
        <v>144.25717599999999</v>
      </c>
      <c r="J37" s="23">
        <f t="shared" si="41"/>
        <v>206.08167999999998</v>
      </c>
      <c r="K37" s="23">
        <f t="shared" si="42"/>
        <v>1068.9456741599997</v>
      </c>
      <c r="L37" s="23">
        <f t="shared" si="43"/>
        <v>2494.2065730399995</v>
      </c>
      <c r="M37" s="28">
        <f t="shared" si="44"/>
        <v>3563.1522471999992</v>
      </c>
    </row>
    <row r="38" spans="1:13" s="108" customFormat="1" ht="25.5" x14ac:dyDescent="0.2">
      <c r="A38" s="22" t="s">
        <v>162</v>
      </c>
      <c r="B38" s="22">
        <v>92446</v>
      </c>
      <c r="C38" s="20" t="s">
        <v>18</v>
      </c>
      <c r="D38" s="20" t="s">
        <v>97</v>
      </c>
      <c r="E38" s="22" t="s">
        <v>84</v>
      </c>
      <c r="F38" s="103">
        <v>17.21</v>
      </c>
      <c r="G38" s="104">
        <v>506.69</v>
      </c>
      <c r="H38" s="23">
        <f t="shared" si="39"/>
        <v>194.9337768</v>
      </c>
      <c r="I38" s="23">
        <f t="shared" si="40"/>
        <v>454.8454792</v>
      </c>
      <c r="J38" s="23">
        <f t="shared" si="41"/>
        <v>649.77925600000003</v>
      </c>
      <c r="K38" s="23">
        <f t="shared" si="42"/>
        <v>3354.8102987280004</v>
      </c>
      <c r="L38" s="23">
        <f t="shared" si="43"/>
        <v>7827.8906970320004</v>
      </c>
      <c r="M38" s="28">
        <f t="shared" si="44"/>
        <v>11182.70099576</v>
      </c>
    </row>
    <row r="39" spans="1:13" s="108" customFormat="1" ht="25.5" x14ac:dyDescent="0.2">
      <c r="A39" s="22" t="s">
        <v>163</v>
      </c>
      <c r="B39" s="22">
        <v>92762</v>
      </c>
      <c r="C39" s="20" t="s">
        <v>18</v>
      </c>
      <c r="D39" s="20" t="s">
        <v>98</v>
      </c>
      <c r="E39" s="22" t="s">
        <v>22</v>
      </c>
      <c r="F39" s="103">
        <v>101.18181818181819</v>
      </c>
      <c r="G39" s="104">
        <v>10.78</v>
      </c>
      <c r="H39" s="23">
        <f t="shared" si="39"/>
        <v>4.1472815999999995</v>
      </c>
      <c r="I39" s="23">
        <f t="shared" si="40"/>
        <v>9.6769903999999993</v>
      </c>
      <c r="J39" s="23">
        <f t="shared" si="41"/>
        <v>13.824271999999999</v>
      </c>
      <c r="K39" s="23">
        <f t="shared" si="42"/>
        <v>419.62949279999998</v>
      </c>
      <c r="L39" s="23">
        <f t="shared" si="43"/>
        <v>979.13548319999995</v>
      </c>
      <c r="M39" s="28">
        <f t="shared" si="44"/>
        <v>1398.7649759999999</v>
      </c>
    </row>
    <row r="40" spans="1:13" s="108" customFormat="1" ht="25.5" x14ac:dyDescent="0.2">
      <c r="A40" s="22" t="s">
        <v>164</v>
      </c>
      <c r="B40" s="22">
        <v>92759</v>
      </c>
      <c r="C40" s="20" t="s">
        <v>18</v>
      </c>
      <c r="D40" s="20" t="s">
        <v>99</v>
      </c>
      <c r="E40" s="22" t="s">
        <v>22</v>
      </c>
      <c r="F40" s="103">
        <v>39.909090909090907</v>
      </c>
      <c r="G40" s="104">
        <v>14.16</v>
      </c>
      <c r="H40" s="23">
        <f t="shared" si="39"/>
        <v>5.4476351999999997</v>
      </c>
      <c r="I40" s="23">
        <f t="shared" si="40"/>
        <v>12.7111488</v>
      </c>
      <c r="J40" s="23">
        <f t="shared" si="41"/>
        <v>18.158784000000001</v>
      </c>
      <c r="K40" s="23">
        <f t="shared" si="42"/>
        <v>217.41016843636362</v>
      </c>
      <c r="L40" s="23">
        <f t="shared" si="43"/>
        <v>507.29039301818182</v>
      </c>
      <c r="M40" s="28">
        <f t="shared" si="44"/>
        <v>724.70056145454544</v>
      </c>
    </row>
    <row r="41" spans="1:13" s="108" customFormat="1" ht="25.5" x14ac:dyDescent="0.2">
      <c r="A41" s="22" t="s">
        <v>177</v>
      </c>
      <c r="B41" s="22">
        <v>103672</v>
      </c>
      <c r="C41" s="20" t="s">
        <v>18</v>
      </c>
      <c r="D41" s="20" t="s">
        <v>100</v>
      </c>
      <c r="E41" s="22" t="s">
        <v>81</v>
      </c>
      <c r="F41" s="103">
        <v>0.82</v>
      </c>
      <c r="G41" s="104">
        <v>761.8</v>
      </c>
      <c r="H41" s="23">
        <f t="shared" si="39"/>
        <v>293.07969599999996</v>
      </c>
      <c r="I41" s="23">
        <f t="shared" si="40"/>
        <v>683.85262399999988</v>
      </c>
      <c r="J41" s="23">
        <f t="shared" si="41"/>
        <v>976.93231999999989</v>
      </c>
      <c r="K41" s="23">
        <f t="shared" si="42"/>
        <v>240.32535071999996</v>
      </c>
      <c r="L41" s="23">
        <f t="shared" si="43"/>
        <v>560.75915167999983</v>
      </c>
      <c r="M41" s="28">
        <f t="shared" si="44"/>
        <v>801.08450239999991</v>
      </c>
    </row>
    <row r="42" spans="1:13" s="108" customFormat="1" ht="25.5" x14ac:dyDescent="0.2">
      <c r="A42" s="22" t="s">
        <v>270</v>
      </c>
      <c r="B42" s="22">
        <v>103675</v>
      </c>
      <c r="C42" s="20" t="s">
        <v>18</v>
      </c>
      <c r="D42" s="20" t="s">
        <v>101</v>
      </c>
      <c r="E42" s="22" t="s">
        <v>81</v>
      </c>
      <c r="F42" s="103">
        <v>0.98</v>
      </c>
      <c r="G42" s="104">
        <v>763.28</v>
      </c>
      <c r="H42" s="23">
        <f t="shared" si="39"/>
        <v>293.64908159999999</v>
      </c>
      <c r="I42" s="23">
        <f t="shared" si="40"/>
        <v>685.18119039999988</v>
      </c>
      <c r="J42" s="23">
        <f t="shared" si="41"/>
        <v>978.83027199999992</v>
      </c>
      <c r="K42" s="23">
        <f t="shared" si="42"/>
        <v>287.77609996799998</v>
      </c>
      <c r="L42" s="23">
        <f t="shared" si="43"/>
        <v>671.4775665919999</v>
      </c>
      <c r="M42" s="28">
        <f t="shared" si="44"/>
        <v>959.25366655999994</v>
      </c>
    </row>
    <row r="43" spans="1:13" s="108" customFormat="1" x14ac:dyDescent="0.2">
      <c r="A43" s="22"/>
      <c r="B43" s="22"/>
      <c r="C43" s="20"/>
      <c r="D43" s="20"/>
      <c r="E43" s="22"/>
      <c r="F43" s="21"/>
      <c r="G43" s="104"/>
      <c r="H43" s="23"/>
      <c r="I43" s="23"/>
      <c r="J43" s="23"/>
      <c r="K43" s="23"/>
      <c r="L43" s="23"/>
      <c r="M43" s="28"/>
    </row>
    <row r="44" spans="1:13" s="108" customFormat="1" x14ac:dyDescent="0.2">
      <c r="A44" s="24">
        <v>3</v>
      </c>
      <c r="B44" s="17"/>
      <c r="C44" s="17"/>
      <c r="D44" s="17" t="s">
        <v>102</v>
      </c>
      <c r="E44" s="17"/>
      <c r="F44" s="18"/>
      <c r="G44" s="17"/>
      <c r="H44" s="17"/>
      <c r="I44" s="17"/>
      <c r="J44" s="17"/>
      <c r="K44" s="17"/>
      <c r="L44" s="17"/>
      <c r="M44" s="19">
        <f>SUM(M46:M56)</f>
        <v>143840.56771336001</v>
      </c>
    </row>
    <row r="45" spans="1:13" s="108" customFormat="1" x14ac:dyDescent="0.2">
      <c r="A45" s="24" t="s">
        <v>393</v>
      </c>
      <c r="B45" s="17"/>
      <c r="C45" s="17"/>
      <c r="D45" s="17" t="s">
        <v>285</v>
      </c>
      <c r="E45" s="17"/>
      <c r="F45" s="18"/>
      <c r="G45" s="17"/>
      <c r="H45" s="17"/>
      <c r="I45" s="17"/>
      <c r="J45" s="17"/>
      <c r="K45" s="17"/>
      <c r="L45" s="17"/>
      <c r="M45" s="17"/>
    </row>
    <row r="46" spans="1:13" s="108" customFormat="1" ht="38.25" x14ac:dyDescent="0.2">
      <c r="A46" s="110" t="s">
        <v>394</v>
      </c>
      <c r="B46" s="123">
        <v>103356</v>
      </c>
      <c r="C46" s="20" t="s">
        <v>18</v>
      </c>
      <c r="D46" s="20" t="s">
        <v>179</v>
      </c>
      <c r="E46" s="20" t="s">
        <v>23</v>
      </c>
      <c r="F46" s="104">
        <v>93.33</v>
      </c>
      <c r="G46" s="104">
        <v>69.400000000000006</v>
      </c>
      <c r="H46" s="23">
        <f t="shared" ref="H46" si="45">0.3*J46</f>
        <v>26.699568000000003</v>
      </c>
      <c r="I46" s="23">
        <f t="shared" ref="I46" si="46">0.7*J46</f>
        <v>62.298992000000005</v>
      </c>
      <c r="J46" s="23">
        <f t="shared" ref="J46" si="47">(1+$H$2)*G46</f>
        <v>88.998560000000012</v>
      </c>
      <c r="K46" s="23">
        <f t="shared" ref="K46" si="48">F46*H46</f>
        <v>2491.8706814400002</v>
      </c>
      <c r="L46" s="23">
        <f t="shared" ref="L46" si="49">F46*I46</f>
        <v>5814.3649233600008</v>
      </c>
      <c r="M46" s="28">
        <f t="shared" ref="M46" si="50">J46*F46</f>
        <v>8306.2356048000001</v>
      </c>
    </row>
    <row r="47" spans="1:13" s="108" customFormat="1" ht="38.25" x14ac:dyDescent="0.2">
      <c r="A47" s="110" t="s">
        <v>395</v>
      </c>
      <c r="B47" s="123">
        <v>87879</v>
      </c>
      <c r="C47" s="20" t="s">
        <v>18</v>
      </c>
      <c r="D47" s="20" t="s">
        <v>103</v>
      </c>
      <c r="E47" s="20" t="s">
        <v>23</v>
      </c>
      <c r="F47" s="104">
        <v>186.66</v>
      </c>
      <c r="G47" s="104">
        <v>4.84</v>
      </c>
      <c r="H47" s="23">
        <f t="shared" ref="H47:H48" si="51">0.3*J47</f>
        <v>1.8620447999999998</v>
      </c>
      <c r="I47" s="23">
        <f t="shared" ref="I47:I48" si="52">0.7*J47</f>
        <v>4.3447711999999994</v>
      </c>
      <c r="J47" s="23">
        <f t="shared" ref="J47:J48" si="53">(1+$H$2)*G47</f>
        <v>6.2068159999999999</v>
      </c>
      <c r="K47" s="23">
        <f t="shared" ref="K47:K48" si="54">F47*H47</f>
        <v>347.56928236799996</v>
      </c>
      <c r="L47" s="23">
        <f t="shared" ref="L47:L48" si="55">F47*I47</f>
        <v>810.99499219199993</v>
      </c>
      <c r="M47" s="28">
        <f t="shared" ref="M47:M48" si="56">J47*F47</f>
        <v>1158.5642745600001</v>
      </c>
    </row>
    <row r="48" spans="1:13" s="108" customFormat="1" ht="38.25" x14ac:dyDescent="0.2">
      <c r="A48" s="110" t="s">
        <v>396</v>
      </c>
      <c r="B48" s="123">
        <v>87775</v>
      </c>
      <c r="C48" s="20" t="s">
        <v>18</v>
      </c>
      <c r="D48" s="20" t="s">
        <v>118</v>
      </c>
      <c r="E48" s="20" t="s">
        <v>23</v>
      </c>
      <c r="F48" s="104">
        <v>186.66</v>
      </c>
      <c r="G48" s="104">
        <v>57.58</v>
      </c>
      <c r="H48" s="23">
        <f t="shared" si="51"/>
        <v>22.152177599999998</v>
      </c>
      <c r="I48" s="23">
        <f t="shared" si="52"/>
        <v>51.688414399999999</v>
      </c>
      <c r="J48" s="23">
        <f t="shared" si="53"/>
        <v>73.840592000000001</v>
      </c>
      <c r="K48" s="23">
        <f t="shared" si="54"/>
        <v>4134.9254708159997</v>
      </c>
      <c r="L48" s="23">
        <f t="shared" si="55"/>
        <v>9648.1594319039996</v>
      </c>
      <c r="M48" s="28">
        <f t="shared" si="56"/>
        <v>13783.08490272</v>
      </c>
    </row>
    <row r="49" spans="1:13" s="108" customFormat="1" x14ac:dyDescent="0.2">
      <c r="A49" s="24" t="s">
        <v>397</v>
      </c>
      <c r="B49" s="124"/>
      <c r="C49" s="17"/>
      <c r="D49" s="17" t="s">
        <v>119</v>
      </c>
      <c r="E49" s="17"/>
      <c r="F49" s="18"/>
      <c r="G49" s="17"/>
      <c r="H49" s="17"/>
      <c r="I49" s="17"/>
      <c r="J49" s="17"/>
      <c r="K49" s="17"/>
      <c r="L49" s="17"/>
      <c r="M49" s="19"/>
    </row>
    <row r="50" spans="1:13" s="108" customFormat="1" x14ac:dyDescent="0.2">
      <c r="A50" s="110" t="s">
        <v>398</v>
      </c>
      <c r="B50" s="123">
        <v>88485</v>
      </c>
      <c r="C50" s="20" t="s">
        <v>18</v>
      </c>
      <c r="D50" s="20" t="s">
        <v>104</v>
      </c>
      <c r="E50" s="20" t="s">
        <v>23</v>
      </c>
      <c r="F50" s="104">
        <v>186.66</v>
      </c>
      <c r="G50" s="104">
        <v>3.96</v>
      </c>
      <c r="H50" s="23">
        <f t="shared" ref="H50" si="57">0.3*J50</f>
        <v>1.5234912</v>
      </c>
      <c r="I50" s="23">
        <f t="shared" ref="I50" si="58">0.7*J50</f>
        <v>3.5548127999999997</v>
      </c>
      <c r="J50" s="23">
        <f t="shared" ref="J50" si="59">(1+$H$2)*G50</f>
        <v>5.0783040000000002</v>
      </c>
      <c r="K50" s="23">
        <f t="shared" ref="K50" si="60">F50*H50</f>
        <v>284.374867392</v>
      </c>
      <c r="L50" s="23">
        <f t="shared" ref="L50" si="61">F50*I50</f>
        <v>663.54135724799994</v>
      </c>
      <c r="M50" s="28">
        <f t="shared" ref="M50" si="62">J50*F50</f>
        <v>947.91622464</v>
      </c>
    </row>
    <row r="51" spans="1:13" s="108" customFormat="1" ht="25.5" x14ac:dyDescent="0.2">
      <c r="A51" s="110" t="s">
        <v>399</v>
      </c>
      <c r="B51" s="123">
        <v>96135</v>
      </c>
      <c r="C51" s="20" t="s">
        <v>18</v>
      </c>
      <c r="D51" s="20" t="s">
        <v>180</v>
      </c>
      <c r="E51" s="20" t="s">
        <v>23</v>
      </c>
      <c r="F51" s="104">
        <v>186.66</v>
      </c>
      <c r="G51" s="104">
        <v>33.53</v>
      </c>
      <c r="H51" s="23">
        <f t="shared" ref="H51:H114" si="63">0.3*J51</f>
        <v>12.8996616</v>
      </c>
      <c r="I51" s="23">
        <f t="shared" ref="I51:I114" si="64">0.7*J51</f>
        <v>30.099210399999997</v>
      </c>
      <c r="J51" s="23">
        <f t="shared" ref="J51:J114" si="65">(1+$H$2)*G51</f>
        <v>42.998871999999999</v>
      </c>
      <c r="K51" s="23">
        <f t="shared" ref="K51:K114" si="66">F51*H51</f>
        <v>2407.8508342559999</v>
      </c>
      <c r="L51" s="23">
        <f t="shared" ref="L51:L114" si="67">F51*I51</f>
        <v>5618.3186132639994</v>
      </c>
      <c r="M51" s="28">
        <f t="shared" ref="M51:M114" si="68">J51*F51</f>
        <v>8026.1694475199993</v>
      </c>
    </row>
    <row r="52" spans="1:13" s="108" customFormat="1" ht="25.5" x14ac:dyDescent="0.2">
      <c r="A52" s="110" t="s">
        <v>400</v>
      </c>
      <c r="B52" s="125">
        <v>104642</v>
      </c>
      <c r="C52" s="20" t="s">
        <v>18</v>
      </c>
      <c r="D52" s="20" t="s">
        <v>364</v>
      </c>
      <c r="E52" s="20" t="s">
        <v>23</v>
      </c>
      <c r="F52" s="20">
        <f>1195.64-372</f>
        <v>823.6400000000001</v>
      </c>
      <c r="G52" s="104">
        <v>10.88</v>
      </c>
      <c r="H52" s="104">
        <f t="shared" si="63"/>
        <v>4.1857536</v>
      </c>
      <c r="I52" s="23">
        <f t="shared" si="64"/>
        <v>9.7667584000000005</v>
      </c>
      <c r="J52" s="23">
        <f t="shared" si="65"/>
        <v>13.952512</v>
      </c>
      <c r="K52" s="23">
        <f t="shared" si="66"/>
        <v>3447.5540951040002</v>
      </c>
      <c r="L52" s="23">
        <f t="shared" si="67"/>
        <v>8044.2928885760011</v>
      </c>
      <c r="M52" s="23">
        <f t="shared" si="68"/>
        <v>11491.846983680001</v>
      </c>
    </row>
    <row r="53" spans="1:13" s="109" customFormat="1" ht="25.5" x14ac:dyDescent="0.2">
      <c r="A53" s="110" t="s">
        <v>401</v>
      </c>
      <c r="B53" s="125">
        <v>102494</v>
      </c>
      <c r="C53" s="20" t="s">
        <v>18</v>
      </c>
      <c r="D53" s="20" t="s">
        <v>365</v>
      </c>
      <c r="E53" s="20" t="s">
        <v>23</v>
      </c>
      <c r="F53" s="20">
        <f>1195.64-372</f>
        <v>823.6400000000001</v>
      </c>
      <c r="G53" s="104">
        <v>63.73</v>
      </c>
      <c r="H53" s="104">
        <f t="shared" si="63"/>
        <v>24.518205599999998</v>
      </c>
      <c r="I53" s="23">
        <f t="shared" si="64"/>
        <v>57.209146399999995</v>
      </c>
      <c r="J53" s="23">
        <f t="shared" si="65"/>
        <v>81.727351999999996</v>
      </c>
      <c r="K53" s="23">
        <f t="shared" ref="K53" si="69">F53*H53</f>
        <v>20194.174860384002</v>
      </c>
      <c r="L53" s="23">
        <f t="shared" ref="L53" si="70">F53*I53</f>
        <v>47119.741340895998</v>
      </c>
      <c r="M53" s="23">
        <f t="shared" ref="M53" si="71">J53*F53</f>
        <v>67313.916201280008</v>
      </c>
    </row>
    <row r="54" spans="1:13" s="108" customFormat="1" x14ac:dyDescent="0.2">
      <c r="A54" s="110" t="s">
        <v>402</v>
      </c>
      <c r="B54" s="123" t="s">
        <v>120</v>
      </c>
      <c r="C54" s="20" t="s">
        <v>78</v>
      </c>
      <c r="D54" s="20" t="s">
        <v>121</v>
      </c>
      <c r="E54" s="20" t="s">
        <v>23</v>
      </c>
      <c r="F54" s="104">
        <v>1008.98</v>
      </c>
      <c r="G54" s="104">
        <v>9.68</v>
      </c>
      <c r="H54" s="23">
        <f t="shared" si="63"/>
        <v>3.7240895999999997</v>
      </c>
      <c r="I54" s="23">
        <f t="shared" si="64"/>
        <v>8.6895423999999988</v>
      </c>
      <c r="J54" s="23">
        <f t="shared" si="65"/>
        <v>12.413632</v>
      </c>
      <c r="K54" s="23">
        <f t="shared" si="66"/>
        <v>3757.5319246079998</v>
      </c>
      <c r="L54" s="23">
        <f t="shared" si="67"/>
        <v>8767.5744907519984</v>
      </c>
      <c r="M54" s="28">
        <f t="shared" si="68"/>
        <v>12525.10641536</v>
      </c>
    </row>
    <row r="55" spans="1:13" s="108" customFormat="1" ht="25.5" x14ac:dyDescent="0.2">
      <c r="A55" s="110" t="s">
        <v>403</v>
      </c>
      <c r="B55" s="123" t="s">
        <v>181</v>
      </c>
      <c r="C55" s="20" t="s">
        <v>78</v>
      </c>
      <c r="D55" s="20" t="s">
        <v>182</v>
      </c>
      <c r="E55" s="20" t="s">
        <v>23</v>
      </c>
      <c r="F55" s="104">
        <v>134.69</v>
      </c>
      <c r="G55" s="104">
        <v>102.05</v>
      </c>
      <c r="H55" s="23">
        <f t="shared" si="63"/>
        <v>39.260675999999997</v>
      </c>
      <c r="I55" s="23">
        <f t="shared" si="64"/>
        <v>91.608243999999999</v>
      </c>
      <c r="J55" s="23">
        <f t="shared" si="65"/>
        <v>130.86892</v>
      </c>
      <c r="K55" s="23">
        <f t="shared" si="66"/>
        <v>5288.0204504399999</v>
      </c>
      <c r="L55" s="23">
        <f t="shared" si="67"/>
        <v>12338.714384359999</v>
      </c>
      <c r="M55" s="28">
        <f t="shared" si="68"/>
        <v>17626.734834800001</v>
      </c>
    </row>
    <row r="56" spans="1:13" s="109" customFormat="1" ht="25.5" x14ac:dyDescent="0.2">
      <c r="A56" s="110" t="s">
        <v>404</v>
      </c>
      <c r="B56" s="123">
        <v>97633</v>
      </c>
      <c r="C56" s="20" t="s">
        <v>18</v>
      </c>
      <c r="D56" s="20" t="s">
        <v>183</v>
      </c>
      <c r="E56" s="20" t="s">
        <v>23</v>
      </c>
      <c r="F56" s="104">
        <v>86.1</v>
      </c>
      <c r="G56" s="104">
        <v>24.1</v>
      </c>
      <c r="H56" s="23">
        <f t="shared" ref="H56" si="72">0.3*J56</f>
        <v>9.2717519999999993</v>
      </c>
      <c r="I56" s="23">
        <f t="shared" ref="I56" si="73">0.7*J56</f>
        <v>21.634087999999998</v>
      </c>
      <c r="J56" s="23">
        <f t="shared" ref="J56" si="74">(1+$H$2)*G56</f>
        <v>30.905840000000001</v>
      </c>
      <c r="K56" s="23">
        <f t="shared" ref="K56" si="75">F56*H56</f>
        <v>798.29784719999986</v>
      </c>
      <c r="L56" s="23">
        <f t="shared" ref="L56" si="76">F56*I56</f>
        <v>1862.6949767999997</v>
      </c>
      <c r="M56" s="28">
        <f t="shared" ref="M56" si="77">J56*F56</f>
        <v>2660.9928239999999</v>
      </c>
    </row>
    <row r="57" spans="1:13" s="108" customFormat="1" x14ac:dyDescent="0.2">
      <c r="A57" s="110"/>
      <c r="B57" s="126"/>
      <c r="C57" s="119"/>
      <c r="D57" s="119"/>
      <c r="E57" s="20"/>
      <c r="F57" s="104"/>
      <c r="G57" s="104"/>
      <c r="H57" s="23"/>
      <c r="I57" s="23"/>
      <c r="J57" s="23"/>
      <c r="K57" s="23"/>
      <c r="L57" s="23"/>
      <c r="M57" s="28"/>
    </row>
    <row r="58" spans="1:13" s="108" customFormat="1" x14ac:dyDescent="0.2">
      <c r="A58" s="24">
        <v>4</v>
      </c>
      <c r="B58" s="124"/>
      <c r="C58" s="17"/>
      <c r="D58" s="17" t="s">
        <v>184</v>
      </c>
      <c r="E58" s="17"/>
      <c r="F58" s="18"/>
      <c r="G58" s="17"/>
      <c r="H58" s="17"/>
      <c r="I58" s="17"/>
      <c r="J58" s="17"/>
      <c r="K58" s="17"/>
      <c r="L58" s="17"/>
      <c r="M58" s="19">
        <f>SUM(M59:M65)</f>
        <v>82196.632002613333</v>
      </c>
    </row>
    <row r="59" spans="1:13" s="108" customFormat="1" ht="25.5" x14ac:dyDescent="0.2">
      <c r="A59" s="110" t="s">
        <v>405</v>
      </c>
      <c r="B59" s="123">
        <v>97633</v>
      </c>
      <c r="C59" s="20" t="s">
        <v>18</v>
      </c>
      <c r="D59" s="20" t="s">
        <v>183</v>
      </c>
      <c r="E59" s="20" t="s">
        <v>23</v>
      </c>
      <c r="F59" s="104">
        <v>24.64</v>
      </c>
      <c r="G59" s="104">
        <v>24.1</v>
      </c>
      <c r="H59" s="23">
        <f t="shared" si="63"/>
        <v>9.2717519999999993</v>
      </c>
      <c r="I59" s="23">
        <f t="shared" si="64"/>
        <v>21.634087999999998</v>
      </c>
      <c r="J59" s="23">
        <f t="shared" si="65"/>
        <v>30.905840000000001</v>
      </c>
      <c r="K59" s="23">
        <f t="shared" si="66"/>
        <v>228.45596927999998</v>
      </c>
      <c r="L59" s="23">
        <f t="shared" si="67"/>
        <v>533.06392831999995</v>
      </c>
      <c r="M59" s="28">
        <f t="shared" si="68"/>
        <v>761.51989760000004</v>
      </c>
    </row>
    <row r="60" spans="1:13" s="108" customFormat="1" ht="25.5" x14ac:dyDescent="0.2">
      <c r="A60" s="110" t="s">
        <v>567</v>
      </c>
      <c r="B60" s="123">
        <v>98679</v>
      </c>
      <c r="C60" s="20" t="s">
        <v>18</v>
      </c>
      <c r="D60" s="20" t="s">
        <v>286</v>
      </c>
      <c r="E60" s="20" t="s">
        <v>23</v>
      </c>
      <c r="F60" s="104">
        <v>527.23</v>
      </c>
      <c r="G60" s="104">
        <v>40.99</v>
      </c>
      <c r="H60" s="23">
        <f t="shared" si="63"/>
        <v>15.769672799999999</v>
      </c>
      <c r="I60" s="23">
        <f t="shared" si="64"/>
        <v>36.795903199999998</v>
      </c>
      <c r="J60" s="23">
        <f t="shared" si="65"/>
        <v>52.565576</v>
      </c>
      <c r="K60" s="23">
        <f t="shared" si="66"/>
        <v>8314.2445903440002</v>
      </c>
      <c r="L60" s="23">
        <f t="shared" si="67"/>
        <v>19399.904044136001</v>
      </c>
      <c r="M60" s="28">
        <f t="shared" si="68"/>
        <v>27714.14863448</v>
      </c>
    </row>
    <row r="61" spans="1:13" s="108" customFormat="1" ht="25.5" x14ac:dyDescent="0.2">
      <c r="A61" s="110" t="s">
        <v>568</v>
      </c>
      <c r="B61" s="123">
        <v>87263</v>
      </c>
      <c r="C61" s="20" t="s">
        <v>18</v>
      </c>
      <c r="D61" s="20" t="s">
        <v>185</v>
      </c>
      <c r="E61" s="20" t="s">
        <v>23</v>
      </c>
      <c r="F61" s="104">
        <v>49.39</v>
      </c>
      <c r="G61" s="104">
        <v>100.83</v>
      </c>
      <c r="H61" s="23">
        <f t="shared" si="63"/>
        <v>38.791317599999999</v>
      </c>
      <c r="I61" s="23">
        <f t="shared" si="64"/>
        <v>90.513074399999994</v>
      </c>
      <c r="J61" s="23">
        <f t="shared" si="65"/>
        <v>129.30439200000001</v>
      </c>
      <c r="K61" s="23">
        <f t="shared" si="66"/>
        <v>1915.903176264</v>
      </c>
      <c r="L61" s="23">
        <f t="shared" si="67"/>
        <v>4470.4407446159994</v>
      </c>
      <c r="M61" s="28">
        <f t="shared" si="68"/>
        <v>6386.34392088</v>
      </c>
    </row>
    <row r="62" spans="1:13" s="109" customFormat="1" x14ac:dyDescent="0.2">
      <c r="A62" s="110" t="s">
        <v>409</v>
      </c>
      <c r="B62" s="123">
        <v>98689</v>
      </c>
      <c r="C62" s="20" t="s">
        <v>18</v>
      </c>
      <c r="D62" s="20" t="s">
        <v>186</v>
      </c>
      <c r="E62" s="20" t="s">
        <v>21</v>
      </c>
      <c r="F62" s="104">
        <v>6.4666666666666668</v>
      </c>
      <c r="G62" s="104">
        <v>116.5</v>
      </c>
      <c r="H62" s="23">
        <f t="shared" ref="H62:H64" si="78">0.3*J62</f>
        <v>44.819879999999998</v>
      </c>
      <c r="I62" s="23">
        <f t="shared" ref="I62:I64" si="79">0.7*J62</f>
        <v>104.57971999999999</v>
      </c>
      <c r="J62" s="23">
        <f t="shared" ref="J62:J64" si="80">(1+$H$2)*G62</f>
        <v>149.39959999999999</v>
      </c>
      <c r="K62" s="23">
        <f t="shared" ref="K62:K64" si="81">F62*H62</f>
        <v>289.83522399999998</v>
      </c>
      <c r="L62" s="23">
        <f t="shared" ref="L62:L64" si="82">F62*I62</f>
        <v>676.28218933333335</v>
      </c>
      <c r="M62" s="28">
        <f t="shared" ref="M62:M64" si="83">J62*F62</f>
        <v>966.11741333333327</v>
      </c>
    </row>
    <row r="63" spans="1:13" s="109" customFormat="1" ht="25.5" x14ac:dyDescent="0.2">
      <c r="A63" s="110" t="s">
        <v>569</v>
      </c>
      <c r="B63" s="123"/>
      <c r="C63" s="20" t="s">
        <v>193</v>
      </c>
      <c r="D63" s="20" t="s">
        <v>363</v>
      </c>
      <c r="E63" s="20" t="s">
        <v>23</v>
      </c>
      <c r="F63" s="104">
        <v>527.23</v>
      </c>
      <c r="G63" s="104">
        <v>52.16</v>
      </c>
      <c r="H63" s="23">
        <f t="shared" si="78"/>
        <v>20.066995199999997</v>
      </c>
      <c r="I63" s="23">
        <f t="shared" si="79"/>
        <v>46.822988799999997</v>
      </c>
      <c r="J63" s="23">
        <f t="shared" si="80"/>
        <v>66.889983999999998</v>
      </c>
      <c r="K63" s="23">
        <f t="shared" si="81"/>
        <v>10579.921879295998</v>
      </c>
      <c r="L63" s="23">
        <f t="shared" si="82"/>
        <v>24686.484385023999</v>
      </c>
      <c r="M63" s="28">
        <f t="shared" si="83"/>
        <v>35266.406264320001</v>
      </c>
    </row>
    <row r="64" spans="1:13" s="109" customFormat="1" ht="25.5" x14ac:dyDescent="0.2">
      <c r="A64" s="110" t="s">
        <v>570</v>
      </c>
      <c r="B64" s="123">
        <v>103003</v>
      </c>
      <c r="C64" s="20" t="s">
        <v>18</v>
      </c>
      <c r="D64" s="20" t="s">
        <v>373</v>
      </c>
      <c r="E64" s="20" t="s">
        <v>374</v>
      </c>
      <c r="F64" s="104">
        <v>24</v>
      </c>
      <c r="G64" s="104">
        <v>360.72</v>
      </c>
      <c r="H64" s="23">
        <f t="shared" si="78"/>
        <v>138.7761984</v>
      </c>
      <c r="I64" s="23">
        <f t="shared" si="79"/>
        <v>323.81112960000002</v>
      </c>
      <c r="J64" s="23">
        <f t="shared" si="80"/>
        <v>462.58732800000001</v>
      </c>
      <c r="K64" s="23">
        <f t="shared" si="81"/>
        <v>3330.6287616</v>
      </c>
      <c r="L64" s="23">
        <f t="shared" si="82"/>
        <v>7771.4671104000008</v>
      </c>
      <c r="M64" s="28">
        <f t="shared" si="83"/>
        <v>11102.095872</v>
      </c>
    </row>
    <row r="65" spans="1:13" s="108" customFormat="1" x14ac:dyDescent="0.2">
      <c r="A65" s="110"/>
      <c r="B65" s="123"/>
      <c r="C65" s="20"/>
      <c r="D65" s="20"/>
      <c r="E65" s="20"/>
      <c r="F65" s="104"/>
      <c r="G65" s="104"/>
      <c r="H65" s="23"/>
      <c r="I65" s="23"/>
      <c r="J65" s="23"/>
      <c r="K65" s="23"/>
      <c r="L65" s="23"/>
      <c r="M65" s="28"/>
    </row>
    <row r="66" spans="1:13" s="108" customFormat="1" x14ac:dyDescent="0.2">
      <c r="A66" s="24">
        <v>5</v>
      </c>
      <c r="B66" s="124"/>
      <c r="C66" s="17"/>
      <c r="D66" s="17" t="s">
        <v>187</v>
      </c>
      <c r="E66" s="17"/>
      <c r="F66" s="18"/>
      <c r="G66" s="17"/>
      <c r="H66" s="17"/>
      <c r="I66" s="17"/>
      <c r="J66" s="17"/>
      <c r="K66" s="17"/>
      <c r="L66" s="17"/>
      <c r="M66" s="19">
        <f>M67</f>
        <v>154426.60800000001</v>
      </c>
    </row>
    <row r="67" spans="1:13" s="108" customFormat="1" ht="25.5" x14ac:dyDescent="0.2">
      <c r="A67" s="110" t="s">
        <v>406</v>
      </c>
      <c r="B67" s="123" t="s">
        <v>176</v>
      </c>
      <c r="C67" s="20" t="s">
        <v>78</v>
      </c>
      <c r="D67" s="20" t="s">
        <v>385</v>
      </c>
      <c r="E67" s="20" t="s">
        <v>25</v>
      </c>
      <c r="F67" s="104">
        <v>600</v>
      </c>
      <c r="G67" s="104">
        <v>200.7</v>
      </c>
      <c r="H67" s="23">
        <f t="shared" si="63"/>
        <v>77.213303999999994</v>
      </c>
      <c r="I67" s="23">
        <f t="shared" si="64"/>
        <v>180.16437599999998</v>
      </c>
      <c r="J67" s="23">
        <f t="shared" si="65"/>
        <v>257.37768</v>
      </c>
      <c r="K67" s="23">
        <f t="shared" si="66"/>
        <v>46327.982399999994</v>
      </c>
      <c r="L67" s="23">
        <f t="shared" si="67"/>
        <v>108098.62559999998</v>
      </c>
      <c r="M67" s="28">
        <f t="shared" si="68"/>
        <v>154426.60800000001</v>
      </c>
    </row>
    <row r="68" spans="1:13" s="108" customFormat="1" x14ac:dyDescent="0.2">
      <c r="A68" s="24">
        <v>6</v>
      </c>
      <c r="B68" s="124"/>
      <c r="C68" s="17"/>
      <c r="D68" s="17" t="s">
        <v>412</v>
      </c>
      <c r="E68" s="17"/>
      <c r="F68" s="18"/>
      <c r="G68" s="17"/>
      <c r="H68" s="17"/>
      <c r="I68" s="17"/>
      <c r="J68" s="17"/>
      <c r="K68" s="17"/>
      <c r="L68" s="17"/>
      <c r="M68" s="19">
        <f>SUM(M69:M108)</f>
        <v>125490.97675105599</v>
      </c>
    </row>
    <row r="69" spans="1:13" s="108" customFormat="1" x14ac:dyDescent="0.2">
      <c r="A69" s="110" t="s">
        <v>413</v>
      </c>
      <c r="B69" s="123" t="s">
        <v>287</v>
      </c>
      <c r="C69" s="20" t="s">
        <v>78</v>
      </c>
      <c r="D69" s="20" t="s">
        <v>288</v>
      </c>
      <c r="E69" s="20" t="s">
        <v>105</v>
      </c>
      <c r="F69" s="104">
        <v>70</v>
      </c>
      <c r="G69" s="104">
        <v>343.37</v>
      </c>
      <c r="H69" s="23">
        <f t="shared" si="63"/>
        <v>132.1013064</v>
      </c>
      <c r="I69" s="23">
        <f t="shared" si="64"/>
        <v>308.23638160000002</v>
      </c>
      <c r="J69" s="23">
        <f t="shared" si="65"/>
        <v>440.33768800000001</v>
      </c>
      <c r="K69" s="23">
        <f t="shared" si="66"/>
        <v>9247.0914479999992</v>
      </c>
      <c r="L69" s="23">
        <f t="shared" si="67"/>
        <v>21576.546711999999</v>
      </c>
      <c r="M69" s="28">
        <f t="shared" si="68"/>
        <v>30823.638160000002</v>
      </c>
    </row>
    <row r="70" spans="1:13" s="108" customFormat="1" ht="25.5" x14ac:dyDescent="0.2">
      <c r="A70" s="110" t="s">
        <v>414</v>
      </c>
      <c r="B70" s="123">
        <v>91936</v>
      </c>
      <c r="C70" s="20" t="s">
        <v>18</v>
      </c>
      <c r="D70" s="20" t="s">
        <v>122</v>
      </c>
      <c r="E70" s="20" t="s">
        <v>76</v>
      </c>
      <c r="F70" s="104">
        <v>71</v>
      </c>
      <c r="G70" s="104">
        <v>20.36</v>
      </c>
      <c r="H70" s="23">
        <f t="shared" si="63"/>
        <v>7.8328991999999991</v>
      </c>
      <c r="I70" s="23">
        <f t="shared" si="64"/>
        <v>18.276764799999999</v>
      </c>
      <c r="J70" s="23">
        <f t="shared" si="65"/>
        <v>26.109663999999999</v>
      </c>
      <c r="K70" s="23">
        <f t="shared" si="66"/>
        <v>556.13584319999995</v>
      </c>
      <c r="L70" s="23">
        <f t="shared" si="67"/>
        <v>1297.6503008</v>
      </c>
      <c r="M70" s="28">
        <f t="shared" si="68"/>
        <v>1853.7861439999999</v>
      </c>
    </row>
    <row r="71" spans="1:13" s="108" customFormat="1" ht="25.5" x14ac:dyDescent="0.2">
      <c r="A71" s="110" t="s">
        <v>418</v>
      </c>
      <c r="B71" s="123">
        <v>91941</v>
      </c>
      <c r="C71" s="20" t="s">
        <v>18</v>
      </c>
      <c r="D71" s="20" t="s">
        <v>123</v>
      </c>
      <c r="E71" s="20" t="s">
        <v>76</v>
      </c>
      <c r="F71" s="104">
        <v>39</v>
      </c>
      <c r="G71" s="104">
        <v>13.5</v>
      </c>
      <c r="H71" s="23">
        <f t="shared" si="63"/>
        <v>5.1937199999999999</v>
      </c>
      <c r="I71" s="23">
        <f t="shared" si="64"/>
        <v>12.118679999999999</v>
      </c>
      <c r="J71" s="23">
        <f t="shared" si="65"/>
        <v>17.3124</v>
      </c>
      <c r="K71" s="23">
        <f t="shared" si="66"/>
        <v>202.55508</v>
      </c>
      <c r="L71" s="23">
        <f t="shared" si="67"/>
        <v>472.62851999999998</v>
      </c>
      <c r="M71" s="28">
        <f t="shared" si="68"/>
        <v>675.18359999999996</v>
      </c>
    </row>
    <row r="72" spans="1:13" s="108" customFormat="1" ht="25.5" x14ac:dyDescent="0.2">
      <c r="A72" s="110" t="s">
        <v>419</v>
      </c>
      <c r="B72" s="123">
        <v>91940</v>
      </c>
      <c r="C72" s="20" t="s">
        <v>18</v>
      </c>
      <c r="D72" s="20" t="s">
        <v>124</v>
      </c>
      <c r="E72" s="20" t="s">
        <v>76</v>
      </c>
      <c r="F72" s="104">
        <v>16</v>
      </c>
      <c r="G72" s="104">
        <v>21.6</v>
      </c>
      <c r="H72" s="23">
        <f t="shared" si="63"/>
        <v>8.3099520000000009</v>
      </c>
      <c r="I72" s="23">
        <f t="shared" si="64"/>
        <v>19.389887999999999</v>
      </c>
      <c r="J72" s="23">
        <f t="shared" si="65"/>
        <v>27.699840000000002</v>
      </c>
      <c r="K72" s="23">
        <f t="shared" si="66"/>
        <v>132.95923200000001</v>
      </c>
      <c r="L72" s="23">
        <f t="shared" si="67"/>
        <v>310.23820799999999</v>
      </c>
      <c r="M72" s="28">
        <f t="shared" si="68"/>
        <v>443.19744000000003</v>
      </c>
    </row>
    <row r="73" spans="1:13" s="108" customFormat="1" ht="25.5" x14ac:dyDescent="0.2">
      <c r="A73" s="110" t="s">
        <v>420</v>
      </c>
      <c r="B73" s="123">
        <v>91939</v>
      </c>
      <c r="C73" s="20" t="s">
        <v>18</v>
      </c>
      <c r="D73" s="20" t="s">
        <v>188</v>
      </c>
      <c r="E73" s="20" t="s">
        <v>76</v>
      </c>
      <c r="F73" s="104">
        <v>2</v>
      </c>
      <c r="G73" s="104">
        <v>38.11</v>
      </c>
      <c r="H73" s="23">
        <f t="shared" si="63"/>
        <v>14.6616792</v>
      </c>
      <c r="I73" s="23">
        <f t="shared" si="64"/>
        <v>34.210584799999999</v>
      </c>
      <c r="J73" s="23">
        <f t="shared" si="65"/>
        <v>48.872264000000001</v>
      </c>
      <c r="K73" s="23">
        <f t="shared" si="66"/>
        <v>29.3233584</v>
      </c>
      <c r="L73" s="23">
        <f t="shared" si="67"/>
        <v>68.421169599999999</v>
      </c>
      <c r="M73" s="28">
        <f t="shared" si="68"/>
        <v>97.744528000000003</v>
      </c>
    </row>
    <row r="74" spans="1:13" s="108" customFormat="1" ht="25.5" x14ac:dyDescent="0.2">
      <c r="A74" s="110" t="s">
        <v>421</v>
      </c>
      <c r="B74" s="123">
        <v>91953</v>
      </c>
      <c r="C74" s="20" t="s">
        <v>18</v>
      </c>
      <c r="D74" s="20" t="s">
        <v>125</v>
      </c>
      <c r="E74" s="20" t="s">
        <v>76</v>
      </c>
      <c r="F74" s="104">
        <v>13</v>
      </c>
      <c r="G74" s="104">
        <v>36.590000000000003</v>
      </c>
      <c r="H74" s="23">
        <f t="shared" si="63"/>
        <v>14.076904800000001</v>
      </c>
      <c r="I74" s="23">
        <f t="shared" si="64"/>
        <v>32.846111200000003</v>
      </c>
      <c r="J74" s="23">
        <f t="shared" si="65"/>
        <v>46.923016000000004</v>
      </c>
      <c r="K74" s="23">
        <f t="shared" si="66"/>
        <v>182.99976240000001</v>
      </c>
      <c r="L74" s="23">
        <f t="shared" si="67"/>
        <v>426.99944560000006</v>
      </c>
      <c r="M74" s="28">
        <f t="shared" si="68"/>
        <v>609.99920800000007</v>
      </c>
    </row>
    <row r="75" spans="1:13" s="108" customFormat="1" ht="25.5" x14ac:dyDescent="0.2">
      <c r="A75" s="110" t="s">
        <v>422</v>
      </c>
      <c r="B75" s="123">
        <v>91959</v>
      </c>
      <c r="C75" s="20" t="s">
        <v>18</v>
      </c>
      <c r="D75" s="20" t="s">
        <v>289</v>
      </c>
      <c r="E75" s="20" t="s">
        <v>76</v>
      </c>
      <c r="F75" s="104">
        <v>1</v>
      </c>
      <c r="G75" s="104">
        <v>55.75</v>
      </c>
      <c r="H75" s="23">
        <f t="shared" si="63"/>
        <v>21.448139999999999</v>
      </c>
      <c r="I75" s="23">
        <f t="shared" si="64"/>
        <v>50.045659999999991</v>
      </c>
      <c r="J75" s="23">
        <f t="shared" si="65"/>
        <v>71.493799999999993</v>
      </c>
      <c r="K75" s="23">
        <f t="shared" si="66"/>
        <v>21.448139999999999</v>
      </c>
      <c r="L75" s="23">
        <f t="shared" si="67"/>
        <v>50.045659999999991</v>
      </c>
      <c r="M75" s="28">
        <f t="shared" si="68"/>
        <v>71.493799999999993</v>
      </c>
    </row>
    <row r="76" spans="1:13" s="108" customFormat="1" ht="25.5" x14ac:dyDescent="0.2">
      <c r="A76" s="110" t="s">
        <v>423</v>
      </c>
      <c r="B76" s="123">
        <v>92023</v>
      </c>
      <c r="C76" s="20" t="s">
        <v>18</v>
      </c>
      <c r="D76" s="20" t="s">
        <v>290</v>
      </c>
      <c r="E76" s="20" t="s">
        <v>76</v>
      </c>
      <c r="F76" s="104">
        <v>2</v>
      </c>
      <c r="G76" s="104">
        <v>62.25</v>
      </c>
      <c r="H76" s="23">
        <f t="shared" si="63"/>
        <v>23.948819999999998</v>
      </c>
      <c r="I76" s="23">
        <f t="shared" si="64"/>
        <v>55.880579999999995</v>
      </c>
      <c r="J76" s="23">
        <f t="shared" si="65"/>
        <v>79.829399999999993</v>
      </c>
      <c r="K76" s="23">
        <f t="shared" si="66"/>
        <v>47.897639999999996</v>
      </c>
      <c r="L76" s="23">
        <f t="shared" si="67"/>
        <v>111.76115999999999</v>
      </c>
      <c r="M76" s="28">
        <f t="shared" si="68"/>
        <v>159.65879999999999</v>
      </c>
    </row>
    <row r="77" spans="1:13" s="108" customFormat="1" ht="25.5" x14ac:dyDescent="0.2">
      <c r="A77" s="110" t="s">
        <v>424</v>
      </c>
      <c r="B77" s="20">
        <v>92001</v>
      </c>
      <c r="C77" s="20" t="s">
        <v>18</v>
      </c>
      <c r="D77" s="20" t="s">
        <v>189</v>
      </c>
      <c r="E77" s="20" t="s">
        <v>76</v>
      </c>
      <c r="F77" s="104">
        <v>26</v>
      </c>
      <c r="G77" s="104">
        <v>41.02</v>
      </c>
      <c r="H77" s="23">
        <f t="shared" si="63"/>
        <v>15.781214400000001</v>
      </c>
      <c r="I77" s="23">
        <f t="shared" si="64"/>
        <v>36.822833600000003</v>
      </c>
      <c r="J77" s="23">
        <f t="shared" si="65"/>
        <v>52.604048000000006</v>
      </c>
      <c r="K77" s="23">
        <f t="shared" si="66"/>
        <v>410.31157440000004</v>
      </c>
      <c r="L77" s="23">
        <f t="shared" si="67"/>
        <v>957.39367360000006</v>
      </c>
      <c r="M77" s="28">
        <f t="shared" si="68"/>
        <v>1367.7052480000002</v>
      </c>
    </row>
    <row r="78" spans="1:13" s="108" customFormat="1" ht="25.5" x14ac:dyDescent="0.2">
      <c r="A78" s="110" t="s">
        <v>425</v>
      </c>
      <c r="B78" s="20">
        <v>92008</v>
      </c>
      <c r="C78" s="20" t="s">
        <v>18</v>
      </c>
      <c r="D78" s="20" t="s">
        <v>128</v>
      </c>
      <c r="E78" s="20" t="s">
        <v>76</v>
      </c>
      <c r="F78" s="104">
        <v>52</v>
      </c>
      <c r="G78" s="104">
        <v>59.26</v>
      </c>
      <c r="H78" s="23">
        <f t="shared" si="63"/>
        <v>22.7985072</v>
      </c>
      <c r="I78" s="23">
        <f t="shared" si="64"/>
        <v>53.196516799999998</v>
      </c>
      <c r="J78" s="23">
        <f t="shared" si="65"/>
        <v>75.995024000000001</v>
      </c>
      <c r="K78" s="23">
        <f t="shared" si="66"/>
        <v>1185.5223744</v>
      </c>
      <c r="L78" s="23">
        <f t="shared" si="67"/>
        <v>2766.2188735999998</v>
      </c>
      <c r="M78" s="28">
        <f t="shared" si="68"/>
        <v>3951.7412480000003</v>
      </c>
    </row>
    <row r="79" spans="1:13" s="108" customFormat="1" ht="25.5" x14ac:dyDescent="0.2">
      <c r="A79" s="110" t="s">
        <v>426</v>
      </c>
      <c r="B79" s="20" t="s">
        <v>126</v>
      </c>
      <c r="C79" s="20" t="s">
        <v>78</v>
      </c>
      <c r="D79" s="20" t="s">
        <v>127</v>
      </c>
      <c r="E79" s="20" t="s">
        <v>105</v>
      </c>
      <c r="F79" s="104">
        <v>2</v>
      </c>
      <c r="G79" s="104">
        <v>42.88</v>
      </c>
      <c r="H79" s="23">
        <f t="shared" si="63"/>
        <v>16.4967936</v>
      </c>
      <c r="I79" s="23">
        <f t="shared" si="64"/>
        <v>38.492518400000002</v>
      </c>
      <c r="J79" s="23">
        <f t="shared" si="65"/>
        <v>54.989312000000005</v>
      </c>
      <c r="K79" s="23">
        <f t="shared" si="66"/>
        <v>32.9935872</v>
      </c>
      <c r="L79" s="23">
        <f t="shared" si="67"/>
        <v>76.985036800000003</v>
      </c>
      <c r="M79" s="28">
        <f t="shared" si="68"/>
        <v>109.97862400000001</v>
      </c>
    </row>
    <row r="80" spans="1:13" s="108" customFormat="1" ht="25.5" x14ac:dyDescent="0.2">
      <c r="A80" s="110" t="s">
        <v>427</v>
      </c>
      <c r="B80" s="20">
        <v>91836</v>
      </c>
      <c r="C80" s="20" t="s">
        <v>18</v>
      </c>
      <c r="D80" s="20" t="s">
        <v>190</v>
      </c>
      <c r="E80" s="20" t="s">
        <v>21</v>
      </c>
      <c r="F80" s="104">
        <v>24.93</v>
      </c>
      <c r="G80" s="104">
        <v>21.01</v>
      </c>
      <c r="H80" s="23">
        <f t="shared" si="63"/>
        <v>8.0829672000000006</v>
      </c>
      <c r="I80" s="23">
        <f t="shared" si="64"/>
        <v>18.860256799999998</v>
      </c>
      <c r="J80" s="23">
        <f t="shared" si="65"/>
        <v>26.943224000000001</v>
      </c>
      <c r="K80" s="23">
        <f t="shared" si="66"/>
        <v>201.508372296</v>
      </c>
      <c r="L80" s="23">
        <f t="shared" si="67"/>
        <v>470.18620202399995</v>
      </c>
      <c r="M80" s="28">
        <f t="shared" si="68"/>
        <v>671.69457432000002</v>
      </c>
    </row>
    <row r="81" spans="1:13" s="108" customFormat="1" ht="25.5" x14ac:dyDescent="0.2">
      <c r="A81" s="110" t="s">
        <v>428</v>
      </c>
      <c r="B81" s="20">
        <v>91855</v>
      </c>
      <c r="C81" s="20" t="s">
        <v>18</v>
      </c>
      <c r="D81" s="20" t="s">
        <v>129</v>
      </c>
      <c r="E81" s="20" t="s">
        <v>21</v>
      </c>
      <c r="F81" s="104">
        <v>78.391999999999996</v>
      </c>
      <c r="G81" s="104">
        <v>12.59</v>
      </c>
      <c r="H81" s="23">
        <f t="shared" si="63"/>
        <v>4.8436247999999997</v>
      </c>
      <c r="I81" s="23">
        <f t="shared" si="64"/>
        <v>11.3017912</v>
      </c>
      <c r="J81" s="23">
        <f t="shared" si="65"/>
        <v>16.145416000000001</v>
      </c>
      <c r="K81" s="23">
        <f t="shared" si="66"/>
        <v>379.70143532159994</v>
      </c>
      <c r="L81" s="23">
        <f t="shared" si="67"/>
        <v>885.97001575039997</v>
      </c>
      <c r="M81" s="28">
        <f t="shared" si="68"/>
        <v>1265.6714510720001</v>
      </c>
    </row>
    <row r="82" spans="1:13" s="108" customFormat="1" ht="25.5" x14ac:dyDescent="0.2">
      <c r="A82" s="110" t="s">
        <v>429</v>
      </c>
      <c r="B82" s="20">
        <v>91835</v>
      </c>
      <c r="C82" s="20" t="s">
        <v>18</v>
      </c>
      <c r="D82" s="20" t="s">
        <v>130</v>
      </c>
      <c r="E82" s="20" t="s">
        <v>21</v>
      </c>
      <c r="F82" s="104">
        <v>313.56799999999998</v>
      </c>
      <c r="G82" s="104">
        <v>19.57</v>
      </c>
      <c r="H82" s="23">
        <f t="shared" si="63"/>
        <v>7.5289704000000004</v>
      </c>
      <c r="I82" s="23">
        <f t="shared" si="64"/>
        <v>17.567597599999999</v>
      </c>
      <c r="J82" s="23">
        <f t="shared" si="65"/>
        <v>25.096568000000001</v>
      </c>
      <c r="K82" s="23">
        <f t="shared" si="66"/>
        <v>2360.8441903871999</v>
      </c>
      <c r="L82" s="23">
        <f t="shared" si="67"/>
        <v>5508.6364442367994</v>
      </c>
      <c r="M82" s="28">
        <f t="shared" si="68"/>
        <v>7869.4806346240002</v>
      </c>
    </row>
    <row r="83" spans="1:13" s="109" customFormat="1" ht="25.5" x14ac:dyDescent="0.2">
      <c r="A83" s="110" t="s">
        <v>430</v>
      </c>
      <c r="B83" s="118">
        <v>4656</v>
      </c>
      <c r="C83" s="120" t="s">
        <v>18</v>
      </c>
      <c r="D83" s="120" t="s">
        <v>384</v>
      </c>
      <c r="E83" s="118" t="s">
        <v>21</v>
      </c>
      <c r="F83" s="104">
        <f>(F80+F81+F82)*2</f>
        <v>833.78</v>
      </c>
      <c r="G83" s="104">
        <v>16.77</v>
      </c>
      <c r="H83" s="23">
        <f t="shared" si="63"/>
        <v>6.4517543999999996</v>
      </c>
      <c r="I83" s="23">
        <f t="shared" si="64"/>
        <v>15.0540936</v>
      </c>
      <c r="J83" s="23">
        <f t="shared" si="65"/>
        <v>21.505848</v>
      </c>
      <c r="K83" s="23">
        <f t="shared" si="66"/>
        <v>5379.343783631999</v>
      </c>
      <c r="L83" s="23">
        <f t="shared" si="67"/>
        <v>12551.802161808</v>
      </c>
      <c r="M83" s="31">
        <f t="shared" si="68"/>
        <v>17931.145945439999</v>
      </c>
    </row>
    <row r="84" spans="1:13" s="108" customFormat="1" ht="25.5" x14ac:dyDescent="0.2">
      <c r="A84" s="110" t="s">
        <v>431</v>
      </c>
      <c r="B84" s="20">
        <v>91926</v>
      </c>
      <c r="C84" s="20" t="s">
        <v>18</v>
      </c>
      <c r="D84" s="20" t="s">
        <v>131</v>
      </c>
      <c r="E84" s="20" t="s">
        <v>21</v>
      </c>
      <c r="F84" s="104">
        <v>4060</v>
      </c>
      <c r="G84" s="104">
        <v>4.97</v>
      </c>
      <c r="H84" s="23">
        <f t="shared" si="63"/>
        <v>1.9120583999999998</v>
      </c>
      <c r="I84" s="23">
        <f t="shared" si="64"/>
        <v>4.4614695999999991</v>
      </c>
      <c r="J84" s="23">
        <f t="shared" si="65"/>
        <v>6.3735279999999994</v>
      </c>
      <c r="K84" s="23">
        <f t="shared" si="66"/>
        <v>7762.9571039999992</v>
      </c>
      <c r="L84" s="23">
        <f t="shared" si="67"/>
        <v>18113.566575999997</v>
      </c>
      <c r="M84" s="28">
        <f t="shared" si="68"/>
        <v>25876.523679999998</v>
      </c>
    </row>
    <row r="85" spans="1:13" s="108" customFormat="1" ht="25.5" x14ac:dyDescent="0.2">
      <c r="A85" s="110" t="s">
        <v>432</v>
      </c>
      <c r="B85" s="20">
        <v>91929</v>
      </c>
      <c r="C85" s="20" t="s">
        <v>18</v>
      </c>
      <c r="D85" s="20" t="s">
        <v>291</v>
      </c>
      <c r="E85" s="20" t="s">
        <v>21</v>
      </c>
      <c r="F85" s="104">
        <v>237.89999999999998</v>
      </c>
      <c r="G85" s="104">
        <v>8.16</v>
      </c>
      <c r="H85" s="23">
        <f t="shared" si="63"/>
        <v>3.1393152</v>
      </c>
      <c r="I85" s="23">
        <f t="shared" si="64"/>
        <v>7.3250688000000004</v>
      </c>
      <c r="J85" s="23">
        <f t="shared" si="65"/>
        <v>10.464384000000001</v>
      </c>
      <c r="K85" s="23">
        <f t="shared" si="66"/>
        <v>746.84308607999992</v>
      </c>
      <c r="L85" s="23">
        <f t="shared" si="67"/>
        <v>1742.63386752</v>
      </c>
      <c r="M85" s="28">
        <f t="shared" si="68"/>
        <v>2489.4769535999999</v>
      </c>
    </row>
    <row r="86" spans="1:13" s="108" customFormat="1" ht="25.5" x14ac:dyDescent="0.2">
      <c r="A86" s="110" t="s">
        <v>433</v>
      </c>
      <c r="B86" s="20">
        <v>101874</v>
      </c>
      <c r="C86" s="20" t="s">
        <v>18</v>
      </c>
      <c r="D86" s="20" t="s">
        <v>191</v>
      </c>
      <c r="E86" s="20" t="s">
        <v>76</v>
      </c>
      <c r="F86" s="104">
        <v>2</v>
      </c>
      <c r="G86" s="104">
        <v>831.06</v>
      </c>
      <c r="H86" s="23">
        <f t="shared" si="63"/>
        <v>319.72540320000002</v>
      </c>
      <c r="I86" s="23">
        <f t="shared" si="64"/>
        <v>746.02594079999994</v>
      </c>
      <c r="J86" s="23">
        <f t="shared" si="65"/>
        <v>1065.751344</v>
      </c>
      <c r="K86" s="23">
        <f t="shared" si="66"/>
        <v>639.45080640000003</v>
      </c>
      <c r="L86" s="23">
        <f t="shared" si="67"/>
        <v>1492.0518815999999</v>
      </c>
      <c r="M86" s="28">
        <f t="shared" si="68"/>
        <v>2131.502688</v>
      </c>
    </row>
    <row r="87" spans="1:13" s="108" customFormat="1" x14ac:dyDescent="0.2">
      <c r="A87" s="110" t="s">
        <v>434</v>
      </c>
      <c r="B87" s="20">
        <v>2373</v>
      </c>
      <c r="C87" s="20" t="s">
        <v>18</v>
      </c>
      <c r="D87" s="20" t="s">
        <v>292</v>
      </c>
      <c r="E87" s="20" t="s">
        <v>76</v>
      </c>
      <c r="F87" s="104">
        <v>1</v>
      </c>
      <c r="G87" s="104">
        <v>108.38</v>
      </c>
      <c r="H87" s="23">
        <f t="shared" si="63"/>
        <v>41.695953600000003</v>
      </c>
      <c r="I87" s="23">
        <f t="shared" si="64"/>
        <v>97.290558399999995</v>
      </c>
      <c r="J87" s="23">
        <f t="shared" si="65"/>
        <v>138.986512</v>
      </c>
      <c r="K87" s="23">
        <f t="shared" si="66"/>
        <v>41.695953600000003</v>
      </c>
      <c r="L87" s="23">
        <f t="shared" si="67"/>
        <v>97.290558399999995</v>
      </c>
      <c r="M87" s="28">
        <f t="shared" si="68"/>
        <v>138.986512</v>
      </c>
    </row>
    <row r="88" spans="1:13" s="108" customFormat="1" ht="25.5" x14ac:dyDescent="0.2">
      <c r="A88" s="110" t="s">
        <v>435</v>
      </c>
      <c r="B88" s="20">
        <v>93676</v>
      </c>
      <c r="C88" s="20" t="s">
        <v>18</v>
      </c>
      <c r="D88" s="20" t="s">
        <v>132</v>
      </c>
      <c r="E88" s="20" t="s">
        <v>76</v>
      </c>
      <c r="F88" s="104">
        <v>1</v>
      </c>
      <c r="G88" s="104">
        <v>238.87</v>
      </c>
      <c r="H88" s="23">
        <f t="shared" si="63"/>
        <v>91.89806639999999</v>
      </c>
      <c r="I88" s="23">
        <f t="shared" si="64"/>
        <v>214.42882159999999</v>
      </c>
      <c r="J88" s="23">
        <f t="shared" si="65"/>
        <v>306.326888</v>
      </c>
      <c r="K88" s="23">
        <f t="shared" si="66"/>
        <v>91.89806639999999</v>
      </c>
      <c r="L88" s="23">
        <f t="shared" si="67"/>
        <v>214.42882159999999</v>
      </c>
      <c r="M88" s="28">
        <f t="shared" si="68"/>
        <v>306.326888</v>
      </c>
    </row>
    <row r="89" spans="1:13" s="108" customFormat="1" ht="25.5" x14ac:dyDescent="0.2">
      <c r="A89" s="110" t="s">
        <v>436</v>
      </c>
      <c r="B89" s="20" t="s">
        <v>133</v>
      </c>
      <c r="C89" s="20" t="s">
        <v>78</v>
      </c>
      <c r="D89" s="20" t="s">
        <v>134</v>
      </c>
      <c r="E89" s="20" t="s">
        <v>105</v>
      </c>
      <c r="F89" s="104">
        <v>1</v>
      </c>
      <c r="G89" s="104">
        <v>55.26</v>
      </c>
      <c r="H89" s="23">
        <f t="shared" si="63"/>
        <v>21.259627199999997</v>
      </c>
      <c r="I89" s="23">
        <f t="shared" si="64"/>
        <v>49.605796799999993</v>
      </c>
      <c r="J89" s="23">
        <f t="shared" si="65"/>
        <v>70.86542399999999</v>
      </c>
      <c r="K89" s="23">
        <f t="shared" si="66"/>
        <v>21.259627199999997</v>
      </c>
      <c r="L89" s="23">
        <f t="shared" si="67"/>
        <v>49.605796799999993</v>
      </c>
      <c r="M89" s="28">
        <f t="shared" si="68"/>
        <v>70.86542399999999</v>
      </c>
    </row>
    <row r="90" spans="1:13" s="108" customFormat="1" ht="25.5" x14ac:dyDescent="0.2">
      <c r="A90" s="110" t="s">
        <v>437</v>
      </c>
      <c r="B90" s="20">
        <v>93653</v>
      </c>
      <c r="C90" s="20" t="s">
        <v>18</v>
      </c>
      <c r="D90" s="20" t="s">
        <v>135</v>
      </c>
      <c r="E90" s="20" t="s">
        <v>76</v>
      </c>
      <c r="F90" s="104">
        <v>8</v>
      </c>
      <c r="G90" s="104">
        <v>11.99</v>
      </c>
      <c r="H90" s="23">
        <f t="shared" si="63"/>
        <v>4.6127927999999994</v>
      </c>
      <c r="I90" s="23">
        <f t="shared" si="64"/>
        <v>10.763183199999999</v>
      </c>
      <c r="J90" s="23">
        <f t="shared" si="65"/>
        <v>15.375976</v>
      </c>
      <c r="K90" s="23">
        <f t="shared" si="66"/>
        <v>36.902342399999995</v>
      </c>
      <c r="L90" s="23">
        <f t="shared" si="67"/>
        <v>86.105465599999988</v>
      </c>
      <c r="M90" s="28">
        <f t="shared" si="68"/>
        <v>123.007808</v>
      </c>
    </row>
    <row r="91" spans="1:13" s="108" customFormat="1" ht="25.5" x14ac:dyDescent="0.2">
      <c r="A91" s="110" t="s">
        <v>438</v>
      </c>
      <c r="B91" s="20">
        <v>93654</v>
      </c>
      <c r="C91" s="20" t="s">
        <v>18</v>
      </c>
      <c r="D91" s="20" t="s">
        <v>192</v>
      </c>
      <c r="E91" s="20" t="s">
        <v>76</v>
      </c>
      <c r="F91" s="104">
        <v>3</v>
      </c>
      <c r="G91" s="104">
        <v>12.78</v>
      </c>
      <c r="H91" s="23">
        <f t="shared" si="63"/>
        <v>4.9167215999999998</v>
      </c>
      <c r="I91" s="23">
        <f t="shared" si="64"/>
        <v>11.472350399999998</v>
      </c>
      <c r="J91" s="23">
        <f t="shared" si="65"/>
        <v>16.389071999999999</v>
      </c>
      <c r="K91" s="23">
        <f t="shared" si="66"/>
        <v>14.7501648</v>
      </c>
      <c r="L91" s="23">
        <f t="shared" si="67"/>
        <v>34.417051199999996</v>
      </c>
      <c r="M91" s="28">
        <f t="shared" si="68"/>
        <v>49.167215999999996</v>
      </c>
    </row>
    <row r="92" spans="1:13" s="108" customFormat="1" ht="25.5" x14ac:dyDescent="0.2">
      <c r="A92" s="110" t="s">
        <v>439</v>
      </c>
      <c r="B92" s="20">
        <v>93655</v>
      </c>
      <c r="C92" s="20" t="s">
        <v>18</v>
      </c>
      <c r="D92" s="20" t="s">
        <v>293</v>
      </c>
      <c r="E92" s="20" t="s">
        <v>76</v>
      </c>
      <c r="F92" s="104">
        <v>1</v>
      </c>
      <c r="G92" s="104">
        <v>14.26</v>
      </c>
      <c r="H92" s="23">
        <f t="shared" si="63"/>
        <v>5.4861071999999993</v>
      </c>
      <c r="I92" s="23">
        <f t="shared" si="64"/>
        <v>12.800916799999998</v>
      </c>
      <c r="J92" s="23">
        <f t="shared" si="65"/>
        <v>18.287023999999999</v>
      </c>
      <c r="K92" s="23">
        <f t="shared" si="66"/>
        <v>5.4861071999999993</v>
      </c>
      <c r="L92" s="23">
        <f t="shared" si="67"/>
        <v>12.800916799999998</v>
      </c>
      <c r="M92" s="28">
        <f t="shared" si="68"/>
        <v>18.287023999999999</v>
      </c>
    </row>
    <row r="93" spans="1:13" s="108" customFormat="1" ht="25.5" x14ac:dyDescent="0.2">
      <c r="A93" s="110" t="s">
        <v>440</v>
      </c>
      <c r="B93" s="20">
        <v>93656</v>
      </c>
      <c r="C93" s="20" t="s">
        <v>78</v>
      </c>
      <c r="D93" s="20" t="s">
        <v>136</v>
      </c>
      <c r="E93" s="20" t="s">
        <v>76</v>
      </c>
      <c r="F93" s="104">
        <v>3</v>
      </c>
      <c r="G93" s="104">
        <v>14.26</v>
      </c>
      <c r="H93" s="23">
        <f t="shared" si="63"/>
        <v>5.4861071999999993</v>
      </c>
      <c r="I93" s="23">
        <f t="shared" si="64"/>
        <v>12.800916799999998</v>
      </c>
      <c r="J93" s="23">
        <f t="shared" si="65"/>
        <v>18.287023999999999</v>
      </c>
      <c r="K93" s="23">
        <f t="shared" si="66"/>
        <v>16.458321599999998</v>
      </c>
      <c r="L93" s="23">
        <f t="shared" si="67"/>
        <v>38.402750399999995</v>
      </c>
      <c r="M93" s="28">
        <f t="shared" si="68"/>
        <v>54.861071999999993</v>
      </c>
    </row>
    <row r="94" spans="1:13" s="108" customFormat="1" x14ac:dyDescent="0.2">
      <c r="A94" s="24"/>
      <c r="B94" s="17"/>
      <c r="C94" s="17"/>
      <c r="D94" s="17" t="s">
        <v>137</v>
      </c>
      <c r="E94" s="17"/>
      <c r="F94" s="18"/>
      <c r="G94" s="17"/>
      <c r="H94" s="17"/>
      <c r="I94" s="17"/>
      <c r="J94" s="17"/>
      <c r="K94" s="17"/>
      <c r="L94" s="17"/>
      <c r="M94" s="19"/>
    </row>
    <row r="95" spans="1:13" s="108" customFormat="1" ht="38.25" x14ac:dyDescent="0.2">
      <c r="A95" s="110" t="s">
        <v>441</v>
      </c>
      <c r="B95" s="20">
        <v>100561</v>
      </c>
      <c r="C95" s="20" t="s">
        <v>18</v>
      </c>
      <c r="D95" s="20" t="s">
        <v>138</v>
      </c>
      <c r="E95" s="20" t="s">
        <v>76</v>
      </c>
      <c r="F95" s="104">
        <v>1</v>
      </c>
      <c r="G95" s="104">
        <v>207.83</v>
      </c>
      <c r="H95" s="23">
        <f t="shared" si="63"/>
        <v>79.95635759999999</v>
      </c>
      <c r="I95" s="23">
        <f t="shared" si="64"/>
        <v>186.56483439999997</v>
      </c>
      <c r="J95" s="23">
        <f t="shared" si="65"/>
        <v>266.52119199999999</v>
      </c>
      <c r="K95" s="23">
        <f t="shared" si="66"/>
        <v>79.95635759999999</v>
      </c>
      <c r="L95" s="23">
        <f t="shared" si="67"/>
        <v>186.56483439999997</v>
      </c>
      <c r="M95" s="28">
        <f t="shared" si="68"/>
        <v>266.52119199999999</v>
      </c>
    </row>
    <row r="96" spans="1:13" s="108" customFormat="1" ht="25.5" x14ac:dyDescent="0.2">
      <c r="A96" s="110" t="s">
        <v>442</v>
      </c>
      <c r="B96" s="20">
        <v>91835</v>
      </c>
      <c r="C96" s="20" t="s">
        <v>18</v>
      </c>
      <c r="D96" s="20" t="s">
        <v>130</v>
      </c>
      <c r="E96" s="20" t="s">
        <v>21</v>
      </c>
      <c r="F96" s="104">
        <v>88</v>
      </c>
      <c r="G96" s="104">
        <v>19.57</v>
      </c>
      <c r="H96" s="23">
        <f t="shared" si="63"/>
        <v>7.5289704000000004</v>
      </c>
      <c r="I96" s="23">
        <f t="shared" si="64"/>
        <v>17.567597599999999</v>
      </c>
      <c r="J96" s="23">
        <f t="shared" si="65"/>
        <v>25.096568000000001</v>
      </c>
      <c r="K96" s="23">
        <f t="shared" si="66"/>
        <v>662.54939520000005</v>
      </c>
      <c r="L96" s="23">
        <f t="shared" si="67"/>
        <v>1545.9485887999999</v>
      </c>
      <c r="M96" s="28">
        <f t="shared" si="68"/>
        <v>2208.4979840000001</v>
      </c>
    </row>
    <row r="97" spans="1:13" s="108" customFormat="1" ht="25.5" x14ac:dyDescent="0.2">
      <c r="A97" s="110" t="s">
        <v>443</v>
      </c>
      <c r="B97" s="20">
        <v>97603</v>
      </c>
      <c r="C97" s="20" t="s">
        <v>18</v>
      </c>
      <c r="D97" s="20" t="s">
        <v>294</v>
      </c>
      <c r="E97" s="20" t="s">
        <v>76</v>
      </c>
      <c r="F97" s="104">
        <v>5</v>
      </c>
      <c r="G97" s="104">
        <v>249.67</v>
      </c>
      <c r="H97" s="23">
        <f t="shared" si="63"/>
        <v>96.053042399999995</v>
      </c>
      <c r="I97" s="23">
        <f t="shared" si="64"/>
        <v>224.12376559999998</v>
      </c>
      <c r="J97" s="23">
        <f t="shared" si="65"/>
        <v>320.17680799999999</v>
      </c>
      <c r="K97" s="23">
        <f t="shared" si="66"/>
        <v>480.26521199999996</v>
      </c>
      <c r="L97" s="23">
        <f t="shared" si="67"/>
        <v>1120.6188279999999</v>
      </c>
      <c r="M97" s="28">
        <f t="shared" si="68"/>
        <v>1600.8840399999999</v>
      </c>
    </row>
    <row r="98" spans="1:13" s="108" customFormat="1" x14ac:dyDescent="0.2">
      <c r="A98" s="110" t="s">
        <v>444</v>
      </c>
      <c r="B98" s="20" t="s">
        <v>193</v>
      </c>
      <c r="C98" s="20" t="s">
        <v>106</v>
      </c>
      <c r="D98" s="20" t="s">
        <v>194</v>
      </c>
      <c r="E98" s="20" t="s">
        <v>105</v>
      </c>
      <c r="F98" s="104">
        <v>3</v>
      </c>
      <c r="G98" s="104">
        <v>937.38</v>
      </c>
      <c r="H98" s="23">
        <f t="shared" si="63"/>
        <v>360.62883359999995</v>
      </c>
      <c r="I98" s="23">
        <f t="shared" si="64"/>
        <v>841.46727839999994</v>
      </c>
      <c r="J98" s="23">
        <f t="shared" si="65"/>
        <v>1202.0961119999999</v>
      </c>
      <c r="K98" s="23">
        <f t="shared" si="66"/>
        <v>1081.8865007999998</v>
      </c>
      <c r="L98" s="23">
        <f t="shared" si="67"/>
        <v>2524.4018351999998</v>
      </c>
      <c r="M98" s="28">
        <f t="shared" si="68"/>
        <v>3606.2883359999996</v>
      </c>
    </row>
    <row r="99" spans="1:13" s="108" customFormat="1" x14ac:dyDescent="0.2">
      <c r="A99" s="110" t="s">
        <v>445</v>
      </c>
      <c r="B99" s="20" t="s">
        <v>295</v>
      </c>
      <c r="C99" s="20" t="s">
        <v>78</v>
      </c>
      <c r="D99" s="20" t="s">
        <v>296</v>
      </c>
      <c r="E99" s="20" t="s">
        <v>21</v>
      </c>
      <c r="F99" s="104">
        <v>176</v>
      </c>
      <c r="G99" s="104">
        <v>5.28</v>
      </c>
      <c r="H99" s="23">
        <f t="shared" si="63"/>
        <v>2.0313216000000001</v>
      </c>
      <c r="I99" s="23">
        <f t="shared" si="64"/>
        <v>4.7397504000000001</v>
      </c>
      <c r="J99" s="23">
        <f t="shared" si="65"/>
        <v>6.7710720000000002</v>
      </c>
      <c r="K99" s="23">
        <f t="shared" si="66"/>
        <v>357.51260160000004</v>
      </c>
      <c r="L99" s="23">
        <f t="shared" si="67"/>
        <v>834.19607040000005</v>
      </c>
      <c r="M99" s="28">
        <f t="shared" si="68"/>
        <v>1191.708672</v>
      </c>
    </row>
    <row r="100" spans="1:13" s="108" customFormat="1" ht="25.5" x14ac:dyDescent="0.2">
      <c r="A100" s="110" t="s">
        <v>446</v>
      </c>
      <c r="B100" s="20">
        <v>98293</v>
      </c>
      <c r="C100" s="20" t="s">
        <v>18</v>
      </c>
      <c r="D100" s="20" t="s">
        <v>297</v>
      </c>
      <c r="E100" s="20" t="s">
        <v>21</v>
      </c>
      <c r="F100" s="104">
        <v>12</v>
      </c>
      <c r="G100" s="104">
        <v>9.93</v>
      </c>
      <c r="H100" s="23">
        <f t="shared" si="63"/>
        <v>3.8202695999999996</v>
      </c>
      <c r="I100" s="23">
        <f t="shared" si="64"/>
        <v>8.9139623999999991</v>
      </c>
      <c r="J100" s="23">
        <f t="shared" si="65"/>
        <v>12.734231999999999</v>
      </c>
      <c r="K100" s="23">
        <f t="shared" si="66"/>
        <v>45.843235199999995</v>
      </c>
      <c r="L100" s="23">
        <f t="shared" si="67"/>
        <v>106.96754879999999</v>
      </c>
      <c r="M100" s="28">
        <f t="shared" si="68"/>
        <v>152.81078399999998</v>
      </c>
    </row>
    <row r="101" spans="1:13" s="108" customFormat="1" x14ac:dyDescent="0.2">
      <c r="A101" s="110" t="s">
        <v>447</v>
      </c>
      <c r="B101" s="20" t="s">
        <v>195</v>
      </c>
      <c r="C101" s="20" t="s">
        <v>106</v>
      </c>
      <c r="D101" s="20" t="s">
        <v>196</v>
      </c>
      <c r="E101" s="20" t="s">
        <v>105</v>
      </c>
      <c r="F101" s="104">
        <v>1</v>
      </c>
      <c r="G101" s="104">
        <v>4699</v>
      </c>
      <c r="H101" s="23">
        <f t="shared" si="63"/>
        <v>1807.79928</v>
      </c>
      <c r="I101" s="23">
        <f t="shared" si="64"/>
        <v>4218.1983199999995</v>
      </c>
      <c r="J101" s="23">
        <f t="shared" si="65"/>
        <v>6025.9975999999997</v>
      </c>
      <c r="K101" s="23">
        <f t="shared" si="66"/>
        <v>1807.79928</v>
      </c>
      <c r="L101" s="23">
        <f t="shared" si="67"/>
        <v>4218.1983199999995</v>
      </c>
      <c r="M101" s="28">
        <f t="shared" si="68"/>
        <v>6025.9975999999997</v>
      </c>
    </row>
    <row r="102" spans="1:13" s="108" customFormat="1" x14ac:dyDescent="0.2">
      <c r="A102" s="110" t="s">
        <v>448</v>
      </c>
      <c r="B102" s="20">
        <v>98301</v>
      </c>
      <c r="C102" s="20" t="s">
        <v>18</v>
      </c>
      <c r="D102" s="20" t="s">
        <v>139</v>
      </c>
      <c r="E102" s="20" t="s">
        <v>76</v>
      </c>
      <c r="F102" s="104">
        <v>1</v>
      </c>
      <c r="G102" s="104">
        <v>730.24</v>
      </c>
      <c r="H102" s="23">
        <f t="shared" si="63"/>
        <v>280.9379328</v>
      </c>
      <c r="I102" s="23">
        <f t="shared" si="64"/>
        <v>655.52184320000003</v>
      </c>
      <c r="J102" s="23">
        <f t="shared" si="65"/>
        <v>936.45977600000003</v>
      </c>
      <c r="K102" s="23">
        <f t="shared" si="66"/>
        <v>280.9379328</v>
      </c>
      <c r="L102" s="23">
        <f t="shared" si="67"/>
        <v>655.52184320000003</v>
      </c>
      <c r="M102" s="28">
        <f t="shared" si="68"/>
        <v>936.45977600000003</v>
      </c>
    </row>
    <row r="103" spans="1:13" s="108" customFormat="1" x14ac:dyDescent="0.2">
      <c r="A103" s="110" t="s">
        <v>449</v>
      </c>
      <c r="B103" s="20" t="s">
        <v>197</v>
      </c>
      <c r="C103" s="20" t="s">
        <v>106</v>
      </c>
      <c r="D103" s="20" t="s">
        <v>198</v>
      </c>
      <c r="E103" s="20" t="s">
        <v>105</v>
      </c>
      <c r="F103" s="104">
        <v>1</v>
      </c>
      <c r="G103" s="104">
        <v>3151.14</v>
      </c>
      <c r="H103" s="23">
        <f t="shared" si="63"/>
        <v>1212.3065807999999</v>
      </c>
      <c r="I103" s="23">
        <f t="shared" si="64"/>
        <v>2828.7153551999995</v>
      </c>
      <c r="J103" s="23">
        <f t="shared" si="65"/>
        <v>4041.0219359999996</v>
      </c>
      <c r="K103" s="23">
        <f t="shared" si="66"/>
        <v>1212.3065807999999</v>
      </c>
      <c r="L103" s="23">
        <f t="shared" si="67"/>
        <v>2828.7153551999995</v>
      </c>
      <c r="M103" s="28">
        <f t="shared" si="68"/>
        <v>4041.0219359999996</v>
      </c>
    </row>
    <row r="104" spans="1:13" s="108" customFormat="1" x14ac:dyDescent="0.2">
      <c r="A104" s="110" t="s">
        <v>450</v>
      </c>
      <c r="B104" s="20">
        <v>43836</v>
      </c>
      <c r="C104" s="20" t="s">
        <v>18</v>
      </c>
      <c r="D104" s="20" t="s">
        <v>199</v>
      </c>
      <c r="E104" s="20" t="s">
        <v>76</v>
      </c>
      <c r="F104" s="104">
        <v>1</v>
      </c>
      <c r="G104" s="104">
        <v>2660.33</v>
      </c>
      <c r="H104" s="23">
        <f t="shared" si="63"/>
        <v>1023.4821575999999</v>
      </c>
      <c r="I104" s="23">
        <f t="shared" si="64"/>
        <v>2388.1250344</v>
      </c>
      <c r="J104" s="23">
        <f t="shared" si="65"/>
        <v>3411.6071919999999</v>
      </c>
      <c r="K104" s="23">
        <f t="shared" si="66"/>
        <v>1023.4821575999999</v>
      </c>
      <c r="L104" s="23">
        <f t="shared" si="67"/>
        <v>2388.1250344</v>
      </c>
      <c r="M104" s="28">
        <f t="shared" si="68"/>
        <v>3411.6071919999999</v>
      </c>
    </row>
    <row r="105" spans="1:13" s="108" customFormat="1" x14ac:dyDescent="0.2">
      <c r="A105" s="110" t="s">
        <v>451</v>
      </c>
      <c r="B105" s="20" t="s">
        <v>200</v>
      </c>
      <c r="C105" s="20" t="s">
        <v>106</v>
      </c>
      <c r="D105" s="20" t="s">
        <v>298</v>
      </c>
      <c r="E105" s="20" t="s">
        <v>105</v>
      </c>
      <c r="F105" s="104">
        <v>1</v>
      </c>
      <c r="G105" s="104">
        <v>1799</v>
      </c>
      <c r="H105" s="23">
        <f t="shared" si="63"/>
        <v>692.11127999999997</v>
      </c>
      <c r="I105" s="23">
        <f t="shared" si="64"/>
        <v>1614.92632</v>
      </c>
      <c r="J105" s="23">
        <f t="shared" si="65"/>
        <v>2307.0376000000001</v>
      </c>
      <c r="K105" s="23">
        <f t="shared" si="66"/>
        <v>692.11127999999997</v>
      </c>
      <c r="L105" s="23">
        <f t="shared" si="67"/>
        <v>1614.92632</v>
      </c>
      <c r="M105" s="28">
        <f t="shared" si="68"/>
        <v>2307.0376000000001</v>
      </c>
    </row>
    <row r="106" spans="1:13" s="108" customFormat="1" x14ac:dyDescent="0.2">
      <c r="A106" s="110" t="s">
        <v>452</v>
      </c>
      <c r="B106" s="20" t="s">
        <v>299</v>
      </c>
      <c r="C106" s="20" t="s">
        <v>106</v>
      </c>
      <c r="D106" s="20" t="s">
        <v>300</v>
      </c>
      <c r="E106" s="20" t="s">
        <v>105</v>
      </c>
      <c r="F106" s="104">
        <v>5</v>
      </c>
      <c r="G106" s="104">
        <v>0.39</v>
      </c>
      <c r="H106" s="23">
        <f t="shared" si="63"/>
        <v>0.1500408</v>
      </c>
      <c r="I106" s="23">
        <f t="shared" si="64"/>
        <v>0.3500952</v>
      </c>
      <c r="J106" s="23">
        <f t="shared" si="65"/>
        <v>0.50013600000000002</v>
      </c>
      <c r="K106" s="23">
        <f t="shared" si="66"/>
        <v>0.75020399999999998</v>
      </c>
      <c r="L106" s="23">
        <f t="shared" si="67"/>
        <v>1.7504759999999999</v>
      </c>
      <c r="M106" s="28">
        <f t="shared" si="68"/>
        <v>2.50068</v>
      </c>
    </row>
    <row r="107" spans="1:13" s="108" customFormat="1" x14ac:dyDescent="0.2">
      <c r="A107" s="110" t="s">
        <v>453</v>
      </c>
      <c r="B107" s="20">
        <v>98307</v>
      </c>
      <c r="C107" s="20" t="s">
        <v>18</v>
      </c>
      <c r="D107" s="20" t="s">
        <v>140</v>
      </c>
      <c r="E107" s="20" t="s">
        <v>76</v>
      </c>
      <c r="F107" s="104">
        <v>8</v>
      </c>
      <c r="G107" s="104">
        <v>56.39</v>
      </c>
      <c r="H107" s="23">
        <f t="shared" si="63"/>
        <v>21.694360800000002</v>
      </c>
      <c r="I107" s="23">
        <f t="shared" si="64"/>
        <v>50.620175199999998</v>
      </c>
      <c r="J107" s="23">
        <f t="shared" si="65"/>
        <v>72.314536000000004</v>
      </c>
      <c r="K107" s="23">
        <f t="shared" si="66"/>
        <v>173.55488640000002</v>
      </c>
      <c r="L107" s="23">
        <f t="shared" si="67"/>
        <v>404.96140159999999</v>
      </c>
      <c r="M107" s="28">
        <f t="shared" si="68"/>
        <v>578.51628800000003</v>
      </c>
    </row>
    <row r="108" spans="1:13" s="108" customFormat="1" x14ac:dyDescent="0.2">
      <c r="A108" s="110"/>
      <c r="B108" s="20"/>
      <c r="C108" s="20"/>
      <c r="D108" s="20"/>
      <c r="E108" s="20"/>
      <c r="F108" s="104"/>
      <c r="G108" s="104"/>
      <c r="H108" s="23"/>
      <c r="I108" s="23"/>
      <c r="J108" s="23"/>
      <c r="K108" s="23"/>
      <c r="L108" s="23"/>
      <c r="M108" s="28"/>
    </row>
    <row r="109" spans="1:13" s="108" customFormat="1" x14ac:dyDescent="0.2">
      <c r="A109" s="24">
        <v>7</v>
      </c>
      <c r="B109" s="17"/>
      <c r="C109" s="17"/>
      <c r="D109" s="17" t="s">
        <v>201</v>
      </c>
      <c r="E109" s="17"/>
      <c r="F109" s="18"/>
      <c r="G109" s="17"/>
      <c r="H109" s="17"/>
      <c r="I109" s="17"/>
      <c r="J109" s="17"/>
      <c r="K109" s="17"/>
      <c r="L109" s="17"/>
      <c r="M109" s="19">
        <f>SUM(M110:M125)</f>
        <v>332304.64741375996</v>
      </c>
    </row>
    <row r="110" spans="1:13" s="108" customFormat="1" ht="25.5" x14ac:dyDescent="0.2">
      <c r="A110" s="110" t="s">
        <v>411</v>
      </c>
      <c r="B110" s="20">
        <v>103246</v>
      </c>
      <c r="C110" s="20" t="s">
        <v>18</v>
      </c>
      <c r="D110" s="20" t="s">
        <v>202</v>
      </c>
      <c r="E110" s="20" t="s">
        <v>76</v>
      </c>
      <c r="F110" s="104">
        <v>3</v>
      </c>
      <c r="G110" s="104">
        <v>2301.88</v>
      </c>
      <c r="H110" s="23">
        <f t="shared" si="63"/>
        <v>885.57927360000008</v>
      </c>
      <c r="I110" s="23">
        <f t="shared" si="64"/>
        <v>2066.3516384</v>
      </c>
      <c r="J110" s="23">
        <f t="shared" si="65"/>
        <v>2951.9309120000003</v>
      </c>
      <c r="K110" s="23">
        <f t="shared" si="66"/>
        <v>2656.7378208</v>
      </c>
      <c r="L110" s="23">
        <f t="shared" si="67"/>
        <v>6199.0549152000003</v>
      </c>
      <c r="M110" s="28">
        <f t="shared" si="68"/>
        <v>8855.7927360000012</v>
      </c>
    </row>
    <row r="111" spans="1:13" s="108" customFormat="1" ht="25.5" x14ac:dyDescent="0.2">
      <c r="A111" s="110" t="s">
        <v>454</v>
      </c>
      <c r="B111" s="20">
        <v>103252</v>
      </c>
      <c r="C111" s="20" t="s">
        <v>18</v>
      </c>
      <c r="D111" s="20" t="s">
        <v>301</v>
      </c>
      <c r="E111" s="20" t="s">
        <v>76</v>
      </c>
      <c r="F111" s="104">
        <v>1</v>
      </c>
      <c r="G111" s="104">
        <v>3779.04</v>
      </c>
      <c r="H111" s="23">
        <f t="shared" si="63"/>
        <v>1453.8722688</v>
      </c>
      <c r="I111" s="23">
        <f t="shared" si="64"/>
        <v>3392.3686272</v>
      </c>
      <c r="J111" s="23">
        <f t="shared" si="65"/>
        <v>4846.2408960000002</v>
      </c>
      <c r="K111" s="23">
        <f t="shared" si="66"/>
        <v>1453.8722688</v>
      </c>
      <c r="L111" s="23">
        <f t="shared" si="67"/>
        <v>3392.3686272</v>
      </c>
      <c r="M111" s="28">
        <f t="shared" si="68"/>
        <v>4846.2408960000002</v>
      </c>
    </row>
    <row r="112" spans="1:13" s="108" customFormat="1" ht="38.25" x14ac:dyDescent="0.2">
      <c r="A112" s="110" t="s">
        <v>455</v>
      </c>
      <c r="B112" s="20">
        <v>97327</v>
      </c>
      <c r="C112" s="20" t="s">
        <v>18</v>
      </c>
      <c r="D112" s="20" t="s">
        <v>203</v>
      </c>
      <c r="E112" s="20" t="s">
        <v>21</v>
      </c>
      <c r="F112" s="104">
        <v>100</v>
      </c>
      <c r="G112" s="104">
        <v>27.55</v>
      </c>
      <c r="H112" s="23">
        <f t="shared" si="63"/>
        <v>10.599036</v>
      </c>
      <c r="I112" s="23">
        <f t="shared" si="64"/>
        <v>24.731083999999999</v>
      </c>
      <c r="J112" s="23">
        <f t="shared" si="65"/>
        <v>35.330120000000001</v>
      </c>
      <c r="K112" s="23">
        <f t="shared" si="66"/>
        <v>1059.9036000000001</v>
      </c>
      <c r="L112" s="23">
        <f t="shared" si="67"/>
        <v>2473.1084000000001</v>
      </c>
      <c r="M112" s="28">
        <f t="shared" si="68"/>
        <v>3533.0120000000002</v>
      </c>
    </row>
    <row r="113" spans="1:13" s="108" customFormat="1" ht="25.5" x14ac:dyDescent="0.2">
      <c r="A113" s="110" t="s">
        <v>417</v>
      </c>
      <c r="B113" s="20">
        <v>104325</v>
      </c>
      <c r="C113" s="20" t="s">
        <v>18</v>
      </c>
      <c r="D113" s="20" t="s">
        <v>204</v>
      </c>
      <c r="E113" s="20" t="s">
        <v>76</v>
      </c>
      <c r="F113" s="104">
        <v>4</v>
      </c>
      <c r="G113" s="104">
        <v>51.28</v>
      </c>
      <c r="H113" s="23">
        <f t="shared" si="63"/>
        <v>19.7284416</v>
      </c>
      <c r="I113" s="23">
        <f t="shared" si="64"/>
        <v>46.033030399999994</v>
      </c>
      <c r="J113" s="23">
        <f t="shared" si="65"/>
        <v>65.761471999999998</v>
      </c>
      <c r="K113" s="23">
        <f t="shared" si="66"/>
        <v>78.9137664</v>
      </c>
      <c r="L113" s="23">
        <f t="shared" si="67"/>
        <v>184.13212159999998</v>
      </c>
      <c r="M113" s="28">
        <f t="shared" si="68"/>
        <v>263.04588799999999</v>
      </c>
    </row>
    <row r="114" spans="1:13" s="108" customFormat="1" ht="25.5" x14ac:dyDescent="0.2">
      <c r="A114" s="110" t="s">
        <v>456</v>
      </c>
      <c r="B114" s="20">
        <v>103288</v>
      </c>
      <c r="C114" s="20" t="s">
        <v>18</v>
      </c>
      <c r="D114" s="20" t="s">
        <v>205</v>
      </c>
      <c r="E114" s="20" t="s">
        <v>76</v>
      </c>
      <c r="F114" s="104">
        <v>100</v>
      </c>
      <c r="G114" s="104">
        <v>16.510000000000002</v>
      </c>
      <c r="H114" s="23">
        <f t="shared" si="63"/>
        <v>6.3517272000000009</v>
      </c>
      <c r="I114" s="23">
        <f t="shared" si="64"/>
        <v>14.8206968</v>
      </c>
      <c r="J114" s="23">
        <f t="shared" si="65"/>
        <v>21.172424000000003</v>
      </c>
      <c r="K114" s="23">
        <f t="shared" si="66"/>
        <v>635.17272000000014</v>
      </c>
      <c r="L114" s="23">
        <f t="shared" si="67"/>
        <v>1482.0696800000001</v>
      </c>
      <c r="M114" s="28">
        <f t="shared" si="68"/>
        <v>2117.2424000000001</v>
      </c>
    </row>
    <row r="115" spans="1:13" s="108" customFormat="1" x14ac:dyDescent="0.2">
      <c r="A115" s="110" t="s">
        <v>408</v>
      </c>
      <c r="B115" s="20" t="s">
        <v>302</v>
      </c>
      <c r="C115" s="20" t="s">
        <v>106</v>
      </c>
      <c r="D115" s="20" t="s">
        <v>303</v>
      </c>
      <c r="E115" s="20" t="s">
        <v>25</v>
      </c>
      <c r="F115" s="104">
        <v>15.08</v>
      </c>
      <c r="G115" s="104">
        <v>2761.53</v>
      </c>
      <c r="H115" s="23">
        <f t="shared" ref="H115:H181" si="84">0.3*J115</f>
        <v>1062.4158216000001</v>
      </c>
      <c r="I115" s="23">
        <f t="shared" ref="I115:I181" si="85">0.7*J115</f>
        <v>2478.9702504000002</v>
      </c>
      <c r="J115" s="23">
        <f t="shared" ref="J115:J181" si="86">(1+$H$2)*G115</f>
        <v>3541.3860720000002</v>
      </c>
      <c r="K115" s="23">
        <f t="shared" ref="K115:K181" si="87">F115*H115</f>
        <v>16021.230589728</v>
      </c>
      <c r="L115" s="23">
        <f t="shared" ref="L115:L181" si="88">F115*I115</f>
        <v>37382.871376032002</v>
      </c>
      <c r="M115" s="28">
        <f t="shared" ref="M115:M181" si="89">J115*F115</f>
        <v>53404.101965760005</v>
      </c>
    </row>
    <row r="116" spans="1:13" s="108" customFormat="1" ht="25.5" x14ac:dyDescent="0.2">
      <c r="A116" s="110" t="s">
        <v>457</v>
      </c>
      <c r="B116" s="20" t="s">
        <v>304</v>
      </c>
      <c r="C116" s="20" t="s">
        <v>18</v>
      </c>
      <c r="D116" s="20" t="s">
        <v>305</v>
      </c>
      <c r="E116" s="20" t="s">
        <v>105</v>
      </c>
      <c r="F116" s="104">
        <v>2</v>
      </c>
      <c r="G116" s="104">
        <v>338.99</v>
      </c>
      <c r="H116" s="23">
        <f t="shared" si="84"/>
        <v>130.41623279999999</v>
      </c>
      <c r="I116" s="23">
        <f t="shared" si="85"/>
        <v>304.30454319999996</v>
      </c>
      <c r="J116" s="23">
        <f t="shared" si="86"/>
        <v>434.720776</v>
      </c>
      <c r="K116" s="23">
        <f t="shared" si="87"/>
        <v>260.83246559999998</v>
      </c>
      <c r="L116" s="23">
        <f t="shared" si="88"/>
        <v>608.60908639999991</v>
      </c>
      <c r="M116" s="28">
        <f t="shared" si="89"/>
        <v>869.441552</v>
      </c>
    </row>
    <row r="117" spans="1:13" s="108" customFormat="1" x14ac:dyDescent="0.2">
      <c r="A117" s="110" t="s">
        <v>458</v>
      </c>
      <c r="B117" s="20" t="s">
        <v>306</v>
      </c>
      <c r="C117" s="20" t="s">
        <v>18</v>
      </c>
      <c r="D117" s="20" t="s">
        <v>307</v>
      </c>
      <c r="E117" s="20" t="s">
        <v>105</v>
      </c>
      <c r="F117" s="104">
        <v>6</v>
      </c>
      <c r="G117" s="104">
        <v>6015</v>
      </c>
      <c r="H117" s="23">
        <f t="shared" si="84"/>
        <v>2314.0907999999999</v>
      </c>
      <c r="I117" s="23">
        <f t="shared" si="85"/>
        <v>5399.5451999999996</v>
      </c>
      <c r="J117" s="23">
        <f t="shared" si="86"/>
        <v>7713.6359999999995</v>
      </c>
      <c r="K117" s="23">
        <f t="shared" si="87"/>
        <v>13884.5448</v>
      </c>
      <c r="L117" s="23">
        <f t="shared" si="88"/>
        <v>32397.271199999996</v>
      </c>
      <c r="M117" s="28">
        <f t="shared" si="89"/>
        <v>46281.815999999999</v>
      </c>
    </row>
    <row r="118" spans="1:13" s="108" customFormat="1" x14ac:dyDescent="0.2">
      <c r="A118" s="110" t="s">
        <v>410</v>
      </c>
      <c r="B118" s="20" t="s">
        <v>308</v>
      </c>
      <c r="C118" s="20" t="s">
        <v>18</v>
      </c>
      <c r="D118" s="20" t="s">
        <v>309</v>
      </c>
      <c r="E118" s="20" t="s">
        <v>105</v>
      </c>
      <c r="F118" s="104">
        <v>1</v>
      </c>
      <c r="G118" s="104">
        <v>12716.15</v>
      </c>
      <c r="H118" s="23">
        <f t="shared" si="84"/>
        <v>4892.157228</v>
      </c>
      <c r="I118" s="23">
        <f t="shared" si="85"/>
        <v>11415.033531999999</v>
      </c>
      <c r="J118" s="23">
        <f t="shared" si="86"/>
        <v>16307.190759999999</v>
      </c>
      <c r="K118" s="23">
        <f t="shared" si="87"/>
        <v>4892.157228</v>
      </c>
      <c r="L118" s="23">
        <f t="shared" si="88"/>
        <v>11415.033531999999</v>
      </c>
      <c r="M118" s="28">
        <f t="shared" si="89"/>
        <v>16307.190759999999</v>
      </c>
    </row>
    <row r="119" spans="1:13" s="108" customFormat="1" x14ac:dyDescent="0.2">
      <c r="A119" s="110" t="s">
        <v>459</v>
      </c>
      <c r="B119" s="20" t="s">
        <v>310</v>
      </c>
      <c r="C119" s="20" t="s">
        <v>18</v>
      </c>
      <c r="D119" s="20" t="s">
        <v>311</v>
      </c>
      <c r="E119" s="20" t="s">
        <v>105</v>
      </c>
      <c r="F119" s="104">
        <v>6</v>
      </c>
      <c r="G119" s="104">
        <v>155</v>
      </c>
      <c r="H119" s="23">
        <f t="shared" si="84"/>
        <v>59.631599999999992</v>
      </c>
      <c r="I119" s="23">
        <f t="shared" si="85"/>
        <v>139.14039999999997</v>
      </c>
      <c r="J119" s="23">
        <f t="shared" si="86"/>
        <v>198.77199999999999</v>
      </c>
      <c r="K119" s="23">
        <f t="shared" si="87"/>
        <v>357.78959999999995</v>
      </c>
      <c r="L119" s="23">
        <f t="shared" si="88"/>
        <v>834.84239999999977</v>
      </c>
      <c r="M119" s="28">
        <f t="shared" si="89"/>
        <v>1192.6320000000001</v>
      </c>
    </row>
    <row r="120" spans="1:13" s="108" customFormat="1" x14ac:dyDescent="0.2">
      <c r="A120" s="110" t="s">
        <v>460</v>
      </c>
      <c r="B120" s="20" t="s">
        <v>312</v>
      </c>
      <c r="C120" s="20" t="s">
        <v>18</v>
      </c>
      <c r="D120" s="20" t="s">
        <v>313</v>
      </c>
      <c r="E120" s="20" t="s">
        <v>105</v>
      </c>
      <c r="F120" s="104">
        <v>1</v>
      </c>
      <c r="G120" s="104">
        <v>150</v>
      </c>
      <c r="H120" s="23">
        <f t="shared" si="84"/>
        <v>57.707999999999991</v>
      </c>
      <c r="I120" s="23">
        <f t="shared" si="85"/>
        <v>134.65199999999999</v>
      </c>
      <c r="J120" s="23">
        <f t="shared" si="86"/>
        <v>192.35999999999999</v>
      </c>
      <c r="K120" s="23">
        <f t="shared" si="87"/>
        <v>57.707999999999991</v>
      </c>
      <c r="L120" s="23">
        <f t="shared" si="88"/>
        <v>134.65199999999999</v>
      </c>
      <c r="M120" s="28">
        <f t="shared" si="89"/>
        <v>192.35999999999999</v>
      </c>
    </row>
    <row r="121" spans="1:13" s="108" customFormat="1" x14ac:dyDescent="0.2">
      <c r="A121" s="110" t="s">
        <v>461</v>
      </c>
      <c r="B121" s="20" t="s">
        <v>314</v>
      </c>
      <c r="C121" s="20" t="s">
        <v>18</v>
      </c>
      <c r="D121" s="20" t="s">
        <v>315</v>
      </c>
      <c r="E121" s="20" t="s">
        <v>105</v>
      </c>
      <c r="F121" s="104">
        <v>7</v>
      </c>
      <c r="G121" s="104">
        <v>277.2</v>
      </c>
      <c r="H121" s="23">
        <f t="shared" si="84"/>
        <v>106.64438399999999</v>
      </c>
      <c r="I121" s="23">
        <f t="shared" si="85"/>
        <v>248.83689599999997</v>
      </c>
      <c r="J121" s="23">
        <f t="shared" si="86"/>
        <v>355.48127999999997</v>
      </c>
      <c r="K121" s="23">
        <f t="shared" si="87"/>
        <v>746.51068799999996</v>
      </c>
      <c r="L121" s="23">
        <f t="shared" si="88"/>
        <v>1741.8582719999997</v>
      </c>
      <c r="M121" s="28">
        <f t="shared" si="89"/>
        <v>2488.3689599999998</v>
      </c>
    </row>
    <row r="122" spans="1:13" s="108" customFormat="1" x14ac:dyDescent="0.2">
      <c r="A122" s="110" t="s">
        <v>462</v>
      </c>
      <c r="B122" s="20" t="s">
        <v>316</v>
      </c>
      <c r="C122" s="20" t="s">
        <v>78</v>
      </c>
      <c r="D122" s="20" t="s">
        <v>317</v>
      </c>
      <c r="E122" s="20" t="s">
        <v>105</v>
      </c>
      <c r="F122" s="104">
        <v>9</v>
      </c>
      <c r="G122" s="104">
        <v>103.66</v>
      </c>
      <c r="H122" s="23">
        <f t="shared" si="84"/>
        <v>39.8800752</v>
      </c>
      <c r="I122" s="23">
        <f t="shared" si="85"/>
        <v>93.053508799999989</v>
      </c>
      <c r="J122" s="23">
        <f t="shared" si="86"/>
        <v>132.933584</v>
      </c>
      <c r="K122" s="23">
        <f t="shared" si="87"/>
        <v>358.92067680000002</v>
      </c>
      <c r="L122" s="23">
        <f t="shared" si="88"/>
        <v>837.48157919999994</v>
      </c>
      <c r="M122" s="28">
        <f t="shared" si="89"/>
        <v>1196.4022559999999</v>
      </c>
    </row>
    <row r="123" spans="1:13" s="109" customFormat="1" ht="25.5" x14ac:dyDescent="0.2">
      <c r="A123" s="110" t="s">
        <v>463</v>
      </c>
      <c r="B123" s="20" t="s">
        <v>386</v>
      </c>
      <c r="C123" s="120" t="s">
        <v>387</v>
      </c>
      <c r="D123" s="120" t="s">
        <v>575</v>
      </c>
      <c r="E123" s="118" t="s">
        <v>374</v>
      </c>
      <c r="F123" s="118">
        <v>1</v>
      </c>
      <c r="G123" s="104">
        <v>45000</v>
      </c>
      <c r="H123" s="31">
        <f t="shared" si="84"/>
        <v>17312.399999999998</v>
      </c>
      <c r="I123" s="31">
        <f t="shared" si="85"/>
        <v>40395.599999999999</v>
      </c>
      <c r="J123" s="31">
        <f t="shared" si="86"/>
        <v>57708</v>
      </c>
      <c r="K123" s="31">
        <f t="shared" si="87"/>
        <v>17312.399999999998</v>
      </c>
      <c r="L123" s="31">
        <f t="shared" si="88"/>
        <v>40395.599999999999</v>
      </c>
      <c r="M123" s="31">
        <f t="shared" si="89"/>
        <v>57708</v>
      </c>
    </row>
    <row r="124" spans="1:13" s="109" customFormat="1" ht="25.5" x14ac:dyDescent="0.2">
      <c r="A124" s="110" t="s">
        <v>464</v>
      </c>
      <c r="B124" s="20" t="s">
        <v>388</v>
      </c>
      <c r="C124" s="120" t="s">
        <v>387</v>
      </c>
      <c r="D124" s="120" t="s">
        <v>389</v>
      </c>
      <c r="E124" s="118" t="s">
        <v>374</v>
      </c>
      <c r="F124" s="118">
        <v>1</v>
      </c>
      <c r="G124" s="104">
        <v>2500</v>
      </c>
      <c r="H124" s="31">
        <f t="shared" si="84"/>
        <v>961.8</v>
      </c>
      <c r="I124" s="31">
        <f t="shared" si="85"/>
        <v>2244.1999999999998</v>
      </c>
      <c r="J124" s="31">
        <f t="shared" si="86"/>
        <v>3206</v>
      </c>
      <c r="K124" s="31">
        <f t="shared" si="87"/>
        <v>961.8</v>
      </c>
      <c r="L124" s="31">
        <f t="shared" si="88"/>
        <v>2244.1999999999998</v>
      </c>
      <c r="M124" s="31">
        <f t="shared" si="89"/>
        <v>3206</v>
      </c>
    </row>
    <row r="125" spans="1:13" s="109" customFormat="1" ht="25.5" x14ac:dyDescent="0.2">
      <c r="A125" s="110" t="s">
        <v>465</v>
      </c>
      <c r="B125" s="20" t="s">
        <v>390</v>
      </c>
      <c r="C125" s="120" t="s">
        <v>387</v>
      </c>
      <c r="D125" s="120" t="s">
        <v>391</v>
      </c>
      <c r="E125" s="118" t="s">
        <v>374</v>
      </c>
      <c r="F125" s="118">
        <v>1</v>
      </c>
      <c r="G125" s="104">
        <v>101250</v>
      </c>
      <c r="H125" s="31">
        <f t="shared" si="84"/>
        <v>38952.9</v>
      </c>
      <c r="I125" s="31">
        <f t="shared" si="85"/>
        <v>90890.099999999991</v>
      </c>
      <c r="J125" s="31">
        <f t="shared" si="86"/>
        <v>129843</v>
      </c>
      <c r="K125" s="31">
        <f t="shared" si="87"/>
        <v>38952.9</v>
      </c>
      <c r="L125" s="31">
        <f t="shared" si="88"/>
        <v>90890.099999999991</v>
      </c>
      <c r="M125" s="31">
        <f t="shared" si="89"/>
        <v>129843</v>
      </c>
    </row>
    <row r="126" spans="1:13" s="108" customFormat="1" x14ac:dyDescent="0.2">
      <c r="A126" s="24">
        <v>8</v>
      </c>
      <c r="B126" s="17"/>
      <c r="C126" s="17"/>
      <c r="D126" s="17" t="s">
        <v>107</v>
      </c>
      <c r="E126" s="17"/>
      <c r="F126" s="18"/>
      <c r="G126" s="17"/>
      <c r="H126" s="17"/>
      <c r="I126" s="17"/>
      <c r="J126" s="17"/>
      <c r="K126" s="17"/>
      <c r="L126" s="17"/>
      <c r="M126" s="19">
        <f>SUM(M127:M133)</f>
        <v>2707.9158399999997</v>
      </c>
    </row>
    <row r="127" spans="1:13" s="108" customFormat="1" x14ac:dyDescent="0.2">
      <c r="A127" s="110" t="s">
        <v>466</v>
      </c>
      <c r="B127" s="20" t="s">
        <v>108</v>
      </c>
      <c r="C127" s="20" t="s">
        <v>78</v>
      </c>
      <c r="D127" s="20" t="s">
        <v>109</v>
      </c>
      <c r="E127" s="20" t="s">
        <v>105</v>
      </c>
      <c r="F127" s="104">
        <v>5</v>
      </c>
      <c r="G127" s="104">
        <v>165.71</v>
      </c>
      <c r="H127" s="23">
        <f t="shared" si="84"/>
        <v>63.751951200000001</v>
      </c>
      <c r="I127" s="23">
        <f t="shared" si="85"/>
        <v>148.7545528</v>
      </c>
      <c r="J127" s="23">
        <f t="shared" si="86"/>
        <v>212.50650400000001</v>
      </c>
      <c r="K127" s="23">
        <f t="shared" si="87"/>
        <v>318.75975599999998</v>
      </c>
      <c r="L127" s="23">
        <f t="shared" si="88"/>
        <v>743.77276400000005</v>
      </c>
      <c r="M127" s="28">
        <f t="shared" si="89"/>
        <v>1062.53252</v>
      </c>
    </row>
    <row r="128" spans="1:13" s="108" customFormat="1" x14ac:dyDescent="0.2">
      <c r="A128" s="110" t="s">
        <v>467</v>
      </c>
      <c r="B128" s="20" t="s">
        <v>318</v>
      </c>
      <c r="C128" s="20" t="s">
        <v>78</v>
      </c>
      <c r="D128" s="20" t="s">
        <v>319</v>
      </c>
      <c r="E128" s="20" t="s">
        <v>105</v>
      </c>
      <c r="F128" s="104">
        <v>2</v>
      </c>
      <c r="G128" s="104">
        <v>45.85</v>
      </c>
      <c r="H128" s="23">
        <f t="shared" si="84"/>
        <v>17.639412</v>
      </c>
      <c r="I128" s="23">
        <f t="shared" si="85"/>
        <v>41.158628</v>
      </c>
      <c r="J128" s="23">
        <f t="shared" si="86"/>
        <v>58.79804</v>
      </c>
      <c r="K128" s="23">
        <f t="shared" si="87"/>
        <v>35.278824</v>
      </c>
      <c r="L128" s="23">
        <f t="shared" si="88"/>
        <v>82.317256</v>
      </c>
      <c r="M128" s="28">
        <f t="shared" si="89"/>
        <v>117.59608</v>
      </c>
    </row>
    <row r="129" spans="1:13" s="108" customFormat="1" x14ac:dyDescent="0.2">
      <c r="A129" s="110" t="s">
        <v>468</v>
      </c>
      <c r="B129" s="20" t="s">
        <v>206</v>
      </c>
      <c r="C129" s="20" t="s">
        <v>78</v>
      </c>
      <c r="D129" s="20" t="s">
        <v>207</v>
      </c>
      <c r="E129" s="20" t="s">
        <v>105</v>
      </c>
      <c r="F129" s="104">
        <v>1</v>
      </c>
      <c r="G129" s="104">
        <v>45.85</v>
      </c>
      <c r="H129" s="23">
        <f t="shared" si="84"/>
        <v>17.639412</v>
      </c>
      <c r="I129" s="23">
        <f t="shared" si="85"/>
        <v>41.158628</v>
      </c>
      <c r="J129" s="23">
        <f t="shared" si="86"/>
        <v>58.79804</v>
      </c>
      <c r="K129" s="23">
        <f t="shared" si="87"/>
        <v>17.639412</v>
      </c>
      <c r="L129" s="23">
        <f t="shared" si="88"/>
        <v>41.158628</v>
      </c>
      <c r="M129" s="28">
        <f t="shared" si="89"/>
        <v>58.79804</v>
      </c>
    </row>
    <row r="130" spans="1:13" s="108" customFormat="1" x14ac:dyDescent="0.2">
      <c r="A130" s="110" t="s">
        <v>469</v>
      </c>
      <c r="B130" s="20" t="s">
        <v>110</v>
      </c>
      <c r="C130" s="20" t="s">
        <v>78</v>
      </c>
      <c r="D130" s="20" t="s">
        <v>111</v>
      </c>
      <c r="E130" s="20" t="s">
        <v>105</v>
      </c>
      <c r="F130" s="104">
        <v>5</v>
      </c>
      <c r="G130" s="104">
        <v>10.039999999999999</v>
      </c>
      <c r="H130" s="23">
        <f t="shared" si="84"/>
        <v>3.8625887999999993</v>
      </c>
      <c r="I130" s="23">
        <f t="shared" si="85"/>
        <v>9.0127071999999977</v>
      </c>
      <c r="J130" s="23">
        <f t="shared" si="86"/>
        <v>12.875295999999999</v>
      </c>
      <c r="K130" s="23">
        <f t="shared" si="87"/>
        <v>19.312943999999995</v>
      </c>
      <c r="L130" s="23">
        <f t="shared" si="88"/>
        <v>45.063535999999985</v>
      </c>
      <c r="M130" s="28">
        <f t="shared" si="89"/>
        <v>64.376479999999987</v>
      </c>
    </row>
    <row r="131" spans="1:13" s="108" customFormat="1" x14ac:dyDescent="0.2">
      <c r="A131" s="110" t="s">
        <v>470</v>
      </c>
      <c r="B131" s="20" t="s">
        <v>112</v>
      </c>
      <c r="C131" s="20" t="s">
        <v>78</v>
      </c>
      <c r="D131" s="20" t="s">
        <v>113</v>
      </c>
      <c r="E131" s="20" t="s">
        <v>105</v>
      </c>
      <c r="F131" s="104">
        <v>5</v>
      </c>
      <c r="G131" s="104">
        <v>14.18</v>
      </c>
      <c r="H131" s="23">
        <f t="shared" si="84"/>
        <v>5.4553295999999998</v>
      </c>
      <c r="I131" s="23">
        <f t="shared" si="85"/>
        <v>12.7291024</v>
      </c>
      <c r="J131" s="23">
        <f t="shared" si="86"/>
        <v>18.184432000000001</v>
      </c>
      <c r="K131" s="23">
        <f t="shared" si="87"/>
        <v>27.276647999999998</v>
      </c>
      <c r="L131" s="23">
        <f t="shared" si="88"/>
        <v>63.645512000000004</v>
      </c>
      <c r="M131" s="28">
        <f t="shared" si="89"/>
        <v>90.922160000000005</v>
      </c>
    </row>
    <row r="132" spans="1:13" s="108" customFormat="1" ht="25.5" x14ac:dyDescent="0.2">
      <c r="A132" s="110" t="s">
        <v>471</v>
      </c>
      <c r="B132" s="20" t="s">
        <v>320</v>
      </c>
      <c r="C132" s="20" t="s">
        <v>78</v>
      </c>
      <c r="D132" s="20" t="s">
        <v>321</v>
      </c>
      <c r="E132" s="20" t="s">
        <v>105</v>
      </c>
      <c r="F132" s="104">
        <v>5</v>
      </c>
      <c r="G132" s="104">
        <v>200.76</v>
      </c>
      <c r="H132" s="23">
        <f t="shared" si="84"/>
        <v>77.236387199999982</v>
      </c>
      <c r="I132" s="23">
        <f t="shared" si="85"/>
        <v>180.21823679999997</v>
      </c>
      <c r="J132" s="23">
        <f t="shared" si="86"/>
        <v>257.45462399999997</v>
      </c>
      <c r="K132" s="23">
        <f t="shared" si="87"/>
        <v>386.18193599999989</v>
      </c>
      <c r="L132" s="23">
        <f t="shared" si="88"/>
        <v>901.09118399999988</v>
      </c>
      <c r="M132" s="28">
        <f t="shared" si="89"/>
        <v>1287.2731199999998</v>
      </c>
    </row>
    <row r="133" spans="1:13" s="108" customFormat="1" ht="25.5" x14ac:dyDescent="0.2">
      <c r="A133" s="110" t="s">
        <v>472</v>
      </c>
      <c r="B133" s="20">
        <v>97599</v>
      </c>
      <c r="C133" s="20" t="s">
        <v>18</v>
      </c>
      <c r="D133" s="20" t="s">
        <v>208</v>
      </c>
      <c r="E133" s="20" t="s">
        <v>76</v>
      </c>
      <c r="F133" s="104">
        <v>1</v>
      </c>
      <c r="G133" s="104">
        <v>20.6</v>
      </c>
      <c r="H133" s="23">
        <f t="shared" si="84"/>
        <v>7.9252320000000003</v>
      </c>
      <c r="I133" s="23">
        <f t="shared" si="85"/>
        <v>18.492208000000002</v>
      </c>
      <c r="J133" s="23">
        <f t="shared" si="86"/>
        <v>26.417440000000003</v>
      </c>
      <c r="K133" s="23">
        <f t="shared" si="87"/>
        <v>7.9252320000000003</v>
      </c>
      <c r="L133" s="23">
        <f t="shared" si="88"/>
        <v>18.492208000000002</v>
      </c>
      <c r="M133" s="28">
        <f t="shared" si="89"/>
        <v>26.417440000000003</v>
      </c>
    </row>
    <row r="134" spans="1:13" s="108" customFormat="1" x14ac:dyDescent="0.2">
      <c r="A134" s="24">
        <v>9</v>
      </c>
      <c r="B134" s="17"/>
      <c r="C134" s="17"/>
      <c r="D134" s="17" t="s">
        <v>209</v>
      </c>
      <c r="E134" s="17"/>
      <c r="F134" s="18"/>
      <c r="G134" s="17"/>
      <c r="H134" s="17"/>
      <c r="I134" s="17"/>
      <c r="J134" s="17"/>
      <c r="K134" s="17"/>
      <c r="L134" s="17"/>
      <c r="M134" s="19">
        <f>SUM(M135:M223)</f>
        <v>99407.29963807996</v>
      </c>
    </row>
    <row r="135" spans="1:13" s="108" customFormat="1" x14ac:dyDescent="0.2">
      <c r="A135" s="110" t="s">
        <v>415</v>
      </c>
      <c r="B135" s="20" t="s">
        <v>322</v>
      </c>
      <c r="C135" s="20" t="s">
        <v>78</v>
      </c>
      <c r="D135" s="20" t="s">
        <v>210</v>
      </c>
      <c r="E135" s="20" t="s">
        <v>105</v>
      </c>
      <c r="F135" s="104">
        <v>6</v>
      </c>
      <c r="G135" s="104">
        <v>1202</v>
      </c>
      <c r="H135" s="23">
        <f t="shared" si="84"/>
        <v>462.43343999999996</v>
      </c>
      <c r="I135" s="23">
        <f t="shared" si="85"/>
        <v>1079.01136</v>
      </c>
      <c r="J135" s="23">
        <f t="shared" si="86"/>
        <v>1541.4448</v>
      </c>
      <c r="K135" s="23">
        <f t="shared" si="87"/>
        <v>2774.6006399999997</v>
      </c>
      <c r="L135" s="23">
        <f t="shared" si="88"/>
        <v>6474.0681599999998</v>
      </c>
      <c r="M135" s="28">
        <f t="shared" si="89"/>
        <v>9248.6687999999995</v>
      </c>
    </row>
    <row r="136" spans="1:13" s="108" customFormat="1" x14ac:dyDescent="0.2">
      <c r="A136" s="110" t="s">
        <v>473</v>
      </c>
      <c r="B136" s="20" t="s">
        <v>235</v>
      </c>
      <c r="C136" s="20" t="s">
        <v>78</v>
      </c>
      <c r="D136" s="20" t="s">
        <v>236</v>
      </c>
      <c r="E136" s="20" t="s">
        <v>105</v>
      </c>
      <c r="F136" s="104">
        <v>9</v>
      </c>
      <c r="G136" s="104">
        <v>1046.1199999999999</v>
      </c>
      <c r="H136" s="23">
        <f t="shared" si="84"/>
        <v>402.46328639999996</v>
      </c>
      <c r="I136" s="23">
        <f t="shared" si="85"/>
        <v>939.08100159999981</v>
      </c>
      <c r="J136" s="23">
        <f t="shared" si="86"/>
        <v>1341.5442879999998</v>
      </c>
      <c r="K136" s="23">
        <f t="shared" si="87"/>
        <v>3622.1695775999997</v>
      </c>
      <c r="L136" s="23">
        <f t="shared" si="88"/>
        <v>8451.7290143999981</v>
      </c>
      <c r="M136" s="28">
        <f t="shared" si="89"/>
        <v>12073.898591999998</v>
      </c>
    </row>
    <row r="137" spans="1:13" s="108" customFormat="1" ht="38.25" x14ac:dyDescent="0.2">
      <c r="A137" s="110" t="s">
        <v>474</v>
      </c>
      <c r="B137" s="20">
        <v>104328</v>
      </c>
      <c r="C137" s="20" t="s">
        <v>18</v>
      </c>
      <c r="D137" s="20" t="s">
        <v>211</v>
      </c>
      <c r="E137" s="20" t="s">
        <v>76</v>
      </c>
      <c r="F137" s="104">
        <v>2</v>
      </c>
      <c r="G137" s="104">
        <v>74.47</v>
      </c>
      <c r="H137" s="23">
        <f t="shared" si="84"/>
        <v>28.650098399999997</v>
      </c>
      <c r="I137" s="23">
        <f t="shared" si="85"/>
        <v>66.850229599999992</v>
      </c>
      <c r="J137" s="23">
        <f t="shared" si="86"/>
        <v>95.500327999999996</v>
      </c>
      <c r="K137" s="23">
        <f t="shared" si="87"/>
        <v>57.300196799999995</v>
      </c>
      <c r="L137" s="23">
        <f t="shared" si="88"/>
        <v>133.70045919999998</v>
      </c>
      <c r="M137" s="28">
        <f t="shared" si="89"/>
        <v>191.00065599999999</v>
      </c>
    </row>
    <row r="138" spans="1:13" s="108" customFormat="1" ht="25.5" x14ac:dyDescent="0.2">
      <c r="A138" s="110" t="s">
        <v>475</v>
      </c>
      <c r="B138" s="20">
        <v>89708</v>
      </c>
      <c r="C138" s="20" t="s">
        <v>18</v>
      </c>
      <c r="D138" s="20" t="s">
        <v>212</v>
      </c>
      <c r="E138" s="20" t="s">
        <v>76</v>
      </c>
      <c r="F138" s="104">
        <v>7</v>
      </c>
      <c r="G138" s="104">
        <v>109.9</v>
      </c>
      <c r="H138" s="23">
        <f t="shared" si="84"/>
        <v>42.280728000000003</v>
      </c>
      <c r="I138" s="23">
        <f t="shared" si="85"/>
        <v>98.655032000000006</v>
      </c>
      <c r="J138" s="23">
        <f t="shared" si="86"/>
        <v>140.93576000000002</v>
      </c>
      <c r="K138" s="23">
        <f t="shared" si="87"/>
        <v>295.96509600000002</v>
      </c>
      <c r="L138" s="23">
        <f t="shared" si="88"/>
        <v>690.58522400000004</v>
      </c>
      <c r="M138" s="28">
        <f t="shared" si="89"/>
        <v>986.55032000000006</v>
      </c>
    </row>
    <row r="139" spans="1:13" s="108" customFormat="1" ht="25.5" x14ac:dyDescent="0.2">
      <c r="A139" s="110" t="s">
        <v>476</v>
      </c>
      <c r="B139" s="20">
        <v>89709</v>
      </c>
      <c r="C139" s="20" t="s">
        <v>18</v>
      </c>
      <c r="D139" s="20" t="s">
        <v>213</v>
      </c>
      <c r="E139" s="20" t="s">
        <v>76</v>
      </c>
      <c r="F139" s="104">
        <v>2</v>
      </c>
      <c r="G139" s="104">
        <v>22.2</v>
      </c>
      <c r="H139" s="23">
        <f t="shared" si="84"/>
        <v>8.5407839999999986</v>
      </c>
      <c r="I139" s="23">
        <f t="shared" si="85"/>
        <v>19.928495999999996</v>
      </c>
      <c r="J139" s="23">
        <f t="shared" si="86"/>
        <v>28.469279999999998</v>
      </c>
      <c r="K139" s="23">
        <f t="shared" si="87"/>
        <v>17.081567999999997</v>
      </c>
      <c r="L139" s="23">
        <f t="shared" si="88"/>
        <v>39.856991999999991</v>
      </c>
      <c r="M139" s="28">
        <f t="shared" si="89"/>
        <v>56.938559999999995</v>
      </c>
    </row>
    <row r="140" spans="1:13" s="108" customFormat="1" ht="25.5" x14ac:dyDescent="0.2">
      <c r="A140" s="110" t="s">
        <v>477</v>
      </c>
      <c r="B140" s="20">
        <v>86881</v>
      </c>
      <c r="C140" s="20" t="s">
        <v>18</v>
      </c>
      <c r="D140" s="20" t="s">
        <v>214</v>
      </c>
      <c r="E140" s="20" t="s">
        <v>76</v>
      </c>
      <c r="F140" s="104">
        <v>6</v>
      </c>
      <c r="G140" s="104">
        <v>218.84</v>
      </c>
      <c r="H140" s="23">
        <f t="shared" si="84"/>
        <v>84.192124800000002</v>
      </c>
      <c r="I140" s="23">
        <f t="shared" si="85"/>
        <v>196.4482912</v>
      </c>
      <c r="J140" s="23">
        <f t="shared" si="86"/>
        <v>280.64041600000002</v>
      </c>
      <c r="K140" s="23">
        <f t="shared" si="87"/>
        <v>505.15274880000004</v>
      </c>
      <c r="L140" s="23">
        <f t="shared" si="88"/>
        <v>1178.6897472000001</v>
      </c>
      <c r="M140" s="28">
        <f t="shared" si="89"/>
        <v>1683.8424960000002</v>
      </c>
    </row>
    <row r="141" spans="1:13" s="108" customFormat="1" ht="25.5" x14ac:dyDescent="0.2">
      <c r="A141" s="110" t="s">
        <v>478</v>
      </c>
      <c r="B141" s="20">
        <v>86879</v>
      </c>
      <c r="C141" s="20" t="s">
        <v>18</v>
      </c>
      <c r="D141" s="20" t="s">
        <v>215</v>
      </c>
      <c r="E141" s="20" t="s">
        <v>76</v>
      </c>
      <c r="F141" s="104">
        <v>6</v>
      </c>
      <c r="G141" s="104">
        <v>9.76</v>
      </c>
      <c r="H141" s="23">
        <f t="shared" si="84"/>
        <v>3.7548671999999996</v>
      </c>
      <c r="I141" s="23">
        <f t="shared" si="85"/>
        <v>8.7613567999999997</v>
      </c>
      <c r="J141" s="23">
        <f t="shared" si="86"/>
        <v>12.516223999999999</v>
      </c>
      <c r="K141" s="23">
        <f t="shared" si="87"/>
        <v>22.529203199999998</v>
      </c>
      <c r="L141" s="23">
        <f t="shared" si="88"/>
        <v>52.568140799999995</v>
      </c>
      <c r="M141" s="28">
        <f t="shared" si="89"/>
        <v>75.097343999999993</v>
      </c>
    </row>
    <row r="142" spans="1:13" s="108" customFormat="1" ht="25.5" x14ac:dyDescent="0.2">
      <c r="A142" s="110" t="s">
        <v>416</v>
      </c>
      <c r="B142" s="20">
        <v>89848</v>
      </c>
      <c r="C142" s="20" t="s">
        <v>18</v>
      </c>
      <c r="D142" s="20" t="s">
        <v>216</v>
      </c>
      <c r="E142" s="20" t="s">
        <v>21</v>
      </c>
      <c r="F142" s="104">
        <v>101.11</v>
      </c>
      <c r="G142" s="104">
        <v>27.73</v>
      </c>
      <c r="H142" s="23">
        <f t="shared" si="84"/>
        <v>10.668285599999999</v>
      </c>
      <c r="I142" s="23">
        <f t="shared" si="85"/>
        <v>24.8926664</v>
      </c>
      <c r="J142" s="23">
        <f t="shared" si="86"/>
        <v>35.560952</v>
      </c>
      <c r="K142" s="23">
        <f t="shared" si="87"/>
        <v>1078.6703570159998</v>
      </c>
      <c r="L142" s="23">
        <f t="shared" si="88"/>
        <v>2516.897499704</v>
      </c>
      <c r="M142" s="28">
        <f t="shared" si="89"/>
        <v>3595.5678567200002</v>
      </c>
    </row>
    <row r="143" spans="1:13" s="108" customFormat="1" ht="25.5" x14ac:dyDescent="0.2">
      <c r="A143" s="110" t="s">
        <v>407</v>
      </c>
      <c r="B143" s="20">
        <v>89711</v>
      </c>
      <c r="C143" s="20" t="s">
        <v>18</v>
      </c>
      <c r="D143" s="20" t="s">
        <v>217</v>
      </c>
      <c r="E143" s="20" t="s">
        <v>21</v>
      </c>
      <c r="F143" s="104">
        <v>22.96</v>
      </c>
      <c r="G143" s="104">
        <v>22.24</v>
      </c>
      <c r="H143" s="23">
        <f t="shared" si="84"/>
        <v>8.5561727999999988</v>
      </c>
      <c r="I143" s="23">
        <f t="shared" si="85"/>
        <v>19.964403199999996</v>
      </c>
      <c r="J143" s="23">
        <f t="shared" si="86"/>
        <v>28.520575999999998</v>
      </c>
      <c r="K143" s="23">
        <f t="shared" si="87"/>
        <v>196.44972748799998</v>
      </c>
      <c r="L143" s="23">
        <f t="shared" si="88"/>
        <v>458.3826974719999</v>
      </c>
      <c r="M143" s="28">
        <f t="shared" si="89"/>
        <v>654.83242496000003</v>
      </c>
    </row>
    <row r="144" spans="1:13" s="108" customFormat="1" ht="25.5" x14ac:dyDescent="0.2">
      <c r="A144" s="110" t="s">
        <v>479</v>
      </c>
      <c r="B144" s="20">
        <v>89712</v>
      </c>
      <c r="C144" s="20" t="s">
        <v>18</v>
      </c>
      <c r="D144" s="20" t="s">
        <v>218</v>
      </c>
      <c r="E144" s="20" t="s">
        <v>21</v>
      </c>
      <c r="F144" s="104">
        <v>50.92</v>
      </c>
      <c r="G144" s="104">
        <v>27.82</v>
      </c>
      <c r="H144" s="23">
        <f t="shared" si="84"/>
        <v>10.702910399999999</v>
      </c>
      <c r="I144" s="23">
        <f t="shared" si="85"/>
        <v>24.973457599999996</v>
      </c>
      <c r="J144" s="23">
        <f t="shared" si="86"/>
        <v>35.676367999999997</v>
      </c>
      <c r="K144" s="23">
        <f t="shared" si="87"/>
        <v>544.99219756799994</v>
      </c>
      <c r="L144" s="23">
        <f t="shared" si="88"/>
        <v>1271.6484609919999</v>
      </c>
      <c r="M144" s="28">
        <f t="shared" si="89"/>
        <v>1816.6406585599998</v>
      </c>
    </row>
    <row r="145" spans="1:13" s="108" customFormat="1" ht="25.5" x14ac:dyDescent="0.2">
      <c r="A145" s="110" t="s">
        <v>480</v>
      </c>
      <c r="B145" s="20">
        <v>89713</v>
      </c>
      <c r="C145" s="20" t="s">
        <v>18</v>
      </c>
      <c r="D145" s="20" t="s">
        <v>219</v>
      </c>
      <c r="E145" s="20" t="s">
        <v>21</v>
      </c>
      <c r="F145" s="104">
        <v>43.25</v>
      </c>
      <c r="G145" s="104">
        <v>34.57</v>
      </c>
      <c r="H145" s="23">
        <f t="shared" si="84"/>
        <v>13.2997704</v>
      </c>
      <c r="I145" s="23">
        <f t="shared" si="85"/>
        <v>31.032797599999999</v>
      </c>
      <c r="J145" s="23">
        <f t="shared" si="86"/>
        <v>44.332568000000002</v>
      </c>
      <c r="K145" s="23">
        <f t="shared" si="87"/>
        <v>575.21506980000004</v>
      </c>
      <c r="L145" s="23">
        <f t="shared" si="88"/>
        <v>1342.1684961999999</v>
      </c>
      <c r="M145" s="28">
        <f t="shared" si="89"/>
        <v>1917.383566</v>
      </c>
    </row>
    <row r="146" spans="1:13" s="108" customFormat="1" ht="25.5" x14ac:dyDescent="0.2">
      <c r="A146" s="110" t="s">
        <v>481</v>
      </c>
      <c r="B146" s="20">
        <v>89849</v>
      </c>
      <c r="C146" s="20" t="s">
        <v>18</v>
      </c>
      <c r="D146" s="20" t="s">
        <v>323</v>
      </c>
      <c r="E146" s="20" t="s">
        <v>21</v>
      </c>
      <c r="F146" s="104">
        <v>140.47</v>
      </c>
      <c r="G146" s="104">
        <v>55.56</v>
      </c>
      <c r="H146" s="23">
        <f t="shared" si="84"/>
        <v>21.3750432</v>
      </c>
      <c r="I146" s="23">
        <f t="shared" si="85"/>
        <v>49.875100799999998</v>
      </c>
      <c r="J146" s="23">
        <f t="shared" si="86"/>
        <v>71.250144000000006</v>
      </c>
      <c r="K146" s="23">
        <f t="shared" si="87"/>
        <v>3002.552318304</v>
      </c>
      <c r="L146" s="23">
        <f t="shared" si="88"/>
        <v>7005.9554093759998</v>
      </c>
      <c r="M146" s="28">
        <f t="shared" si="89"/>
        <v>10008.50772768</v>
      </c>
    </row>
    <row r="147" spans="1:13" s="108" customFormat="1" x14ac:dyDescent="0.2">
      <c r="A147" s="110" t="s">
        <v>482</v>
      </c>
      <c r="B147" s="20">
        <v>303</v>
      </c>
      <c r="C147" s="20" t="s">
        <v>18</v>
      </c>
      <c r="D147" s="20" t="s">
        <v>220</v>
      </c>
      <c r="E147" s="20" t="s">
        <v>76</v>
      </c>
      <c r="F147" s="104">
        <v>30</v>
      </c>
      <c r="G147" s="104">
        <v>3.04</v>
      </c>
      <c r="H147" s="23">
        <f t="shared" si="84"/>
        <v>1.1695488000000001</v>
      </c>
      <c r="I147" s="23">
        <f t="shared" si="85"/>
        <v>2.7289471999999999</v>
      </c>
      <c r="J147" s="23">
        <f t="shared" si="86"/>
        <v>3.8984960000000002</v>
      </c>
      <c r="K147" s="23">
        <f t="shared" si="87"/>
        <v>35.086463999999999</v>
      </c>
      <c r="L147" s="23">
        <f t="shared" si="88"/>
        <v>81.868415999999996</v>
      </c>
      <c r="M147" s="28">
        <f t="shared" si="89"/>
        <v>116.95488</v>
      </c>
    </row>
    <row r="148" spans="1:13" s="108" customFormat="1" x14ac:dyDescent="0.2">
      <c r="A148" s="110" t="s">
        <v>483</v>
      </c>
      <c r="B148" s="20">
        <v>305</v>
      </c>
      <c r="C148" s="20" t="s">
        <v>18</v>
      </c>
      <c r="D148" s="20" t="s">
        <v>324</v>
      </c>
      <c r="E148" s="20" t="s">
        <v>76</v>
      </c>
      <c r="F148" s="104">
        <v>13</v>
      </c>
      <c r="G148" s="104">
        <v>9.58</v>
      </c>
      <c r="H148" s="23">
        <f t="shared" si="84"/>
        <v>3.6856175999999996</v>
      </c>
      <c r="I148" s="23">
        <f t="shared" si="85"/>
        <v>8.5997743999999994</v>
      </c>
      <c r="J148" s="23">
        <f t="shared" si="86"/>
        <v>12.285392</v>
      </c>
      <c r="K148" s="23">
        <f t="shared" si="87"/>
        <v>47.913028799999992</v>
      </c>
      <c r="L148" s="23">
        <f t="shared" si="88"/>
        <v>111.79706719999999</v>
      </c>
      <c r="M148" s="28">
        <f t="shared" si="89"/>
        <v>159.71009599999999</v>
      </c>
    </row>
    <row r="149" spans="1:13" s="108" customFormat="1" x14ac:dyDescent="0.2">
      <c r="A149" s="110" t="s">
        <v>484</v>
      </c>
      <c r="B149" s="20">
        <v>20085</v>
      </c>
      <c r="C149" s="20" t="s">
        <v>18</v>
      </c>
      <c r="D149" s="20" t="s">
        <v>221</v>
      </c>
      <c r="E149" s="20" t="s">
        <v>76</v>
      </c>
      <c r="F149" s="104">
        <v>63</v>
      </c>
      <c r="G149" s="104">
        <v>2.04</v>
      </c>
      <c r="H149" s="23">
        <f t="shared" si="84"/>
        <v>0.78482879999999999</v>
      </c>
      <c r="I149" s="23">
        <f t="shared" si="85"/>
        <v>1.8312672000000001</v>
      </c>
      <c r="J149" s="23">
        <f t="shared" si="86"/>
        <v>2.6160960000000002</v>
      </c>
      <c r="K149" s="23">
        <f t="shared" si="87"/>
        <v>49.4442144</v>
      </c>
      <c r="L149" s="23">
        <f t="shared" si="88"/>
        <v>115.36983360000001</v>
      </c>
      <c r="M149" s="28">
        <f t="shared" si="89"/>
        <v>164.81404800000001</v>
      </c>
    </row>
    <row r="150" spans="1:13" s="108" customFormat="1" x14ac:dyDescent="0.2">
      <c r="A150" s="110" t="s">
        <v>485</v>
      </c>
      <c r="B150" s="20">
        <v>298</v>
      </c>
      <c r="C150" s="20" t="s">
        <v>18</v>
      </c>
      <c r="D150" s="20" t="s">
        <v>222</v>
      </c>
      <c r="E150" s="20" t="s">
        <v>76</v>
      </c>
      <c r="F150" s="104">
        <v>32</v>
      </c>
      <c r="G150" s="104">
        <v>2.48</v>
      </c>
      <c r="H150" s="23">
        <f t="shared" si="84"/>
        <v>0.9541056</v>
      </c>
      <c r="I150" s="23">
        <f t="shared" si="85"/>
        <v>2.2262464</v>
      </c>
      <c r="J150" s="23">
        <f t="shared" si="86"/>
        <v>3.1803520000000001</v>
      </c>
      <c r="K150" s="23">
        <f t="shared" si="87"/>
        <v>30.5313792</v>
      </c>
      <c r="L150" s="23">
        <f t="shared" si="88"/>
        <v>71.239884799999999</v>
      </c>
      <c r="M150" s="28">
        <f t="shared" si="89"/>
        <v>101.771264</v>
      </c>
    </row>
    <row r="151" spans="1:13" s="108" customFormat="1" ht="38.25" x14ac:dyDescent="0.2">
      <c r="A151" s="110" t="s">
        <v>486</v>
      </c>
      <c r="B151" s="20">
        <v>89748</v>
      </c>
      <c r="C151" s="20" t="s">
        <v>18</v>
      </c>
      <c r="D151" s="20" t="s">
        <v>223</v>
      </c>
      <c r="E151" s="20" t="s">
        <v>76</v>
      </c>
      <c r="F151" s="104">
        <v>12</v>
      </c>
      <c r="G151" s="104">
        <v>41.6</v>
      </c>
      <c r="H151" s="23">
        <f t="shared" si="84"/>
        <v>16.004351999999997</v>
      </c>
      <c r="I151" s="23">
        <f t="shared" si="85"/>
        <v>37.343487999999994</v>
      </c>
      <c r="J151" s="23">
        <f t="shared" si="86"/>
        <v>53.347839999999998</v>
      </c>
      <c r="K151" s="23">
        <f t="shared" si="87"/>
        <v>192.05222399999997</v>
      </c>
      <c r="L151" s="23">
        <f t="shared" si="88"/>
        <v>448.12185599999992</v>
      </c>
      <c r="M151" s="28">
        <f t="shared" si="89"/>
        <v>640.17408</v>
      </c>
    </row>
    <row r="152" spans="1:13" s="108" customFormat="1" ht="38.25" x14ac:dyDescent="0.2">
      <c r="A152" s="110" t="s">
        <v>487</v>
      </c>
      <c r="B152" s="20">
        <v>89728</v>
      </c>
      <c r="C152" s="20" t="s">
        <v>18</v>
      </c>
      <c r="D152" s="20" t="s">
        <v>224</v>
      </c>
      <c r="E152" s="20" t="s">
        <v>76</v>
      </c>
      <c r="F152" s="104">
        <v>8</v>
      </c>
      <c r="G152" s="104">
        <v>13.69</v>
      </c>
      <c r="H152" s="23">
        <f t="shared" si="84"/>
        <v>5.2668167999999991</v>
      </c>
      <c r="I152" s="23">
        <f t="shared" si="85"/>
        <v>12.289239199999997</v>
      </c>
      <c r="J152" s="23">
        <f t="shared" si="86"/>
        <v>17.556055999999998</v>
      </c>
      <c r="K152" s="23">
        <f t="shared" si="87"/>
        <v>42.134534399999993</v>
      </c>
      <c r="L152" s="23">
        <f t="shared" si="88"/>
        <v>98.313913599999978</v>
      </c>
      <c r="M152" s="28">
        <f t="shared" si="89"/>
        <v>140.44844799999998</v>
      </c>
    </row>
    <row r="153" spans="1:13" s="108" customFormat="1" ht="38.25" x14ac:dyDescent="0.2">
      <c r="A153" s="110" t="s">
        <v>488</v>
      </c>
      <c r="B153" s="20">
        <v>89733</v>
      </c>
      <c r="C153" s="20" t="s">
        <v>18</v>
      </c>
      <c r="D153" s="20" t="s">
        <v>325</v>
      </c>
      <c r="E153" s="20" t="s">
        <v>76</v>
      </c>
      <c r="F153" s="104">
        <v>1</v>
      </c>
      <c r="G153" s="104">
        <v>22.97</v>
      </c>
      <c r="H153" s="23">
        <f t="shared" si="84"/>
        <v>8.8370183999999998</v>
      </c>
      <c r="I153" s="23">
        <f t="shared" si="85"/>
        <v>20.619709599999997</v>
      </c>
      <c r="J153" s="23">
        <f t="shared" si="86"/>
        <v>29.456727999999998</v>
      </c>
      <c r="K153" s="23">
        <f t="shared" si="87"/>
        <v>8.8370183999999998</v>
      </c>
      <c r="L153" s="23">
        <f t="shared" si="88"/>
        <v>20.619709599999997</v>
      </c>
      <c r="M153" s="28">
        <f t="shared" si="89"/>
        <v>29.456727999999998</v>
      </c>
    </row>
    <row r="154" spans="1:13" s="108" customFormat="1" ht="38.25" x14ac:dyDescent="0.2">
      <c r="A154" s="110" t="s">
        <v>489</v>
      </c>
      <c r="B154" s="20">
        <v>89746</v>
      </c>
      <c r="C154" s="20" t="s">
        <v>18</v>
      </c>
      <c r="D154" s="20" t="s">
        <v>225</v>
      </c>
      <c r="E154" s="20" t="s">
        <v>76</v>
      </c>
      <c r="F154" s="104">
        <v>1</v>
      </c>
      <c r="G154" s="104">
        <v>28.21</v>
      </c>
      <c r="H154" s="23">
        <f t="shared" si="84"/>
        <v>10.8529512</v>
      </c>
      <c r="I154" s="23">
        <f t="shared" si="85"/>
        <v>25.323552799999998</v>
      </c>
      <c r="J154" s="23">
        <f t="shared" si="86"/>
        <v>36.176504000000001</v>
      </c>
      <c r="K154" s="23">
        <f t="shared" si="87"/>
        <v>10.8529512</v>
      </c>
      <c r="L154" s="23">
        <f t="shared" si="88"/>
        <v>25.323552799999998</v>
      </c>
      <c r="M154" s="28">
        <f t="shared" si="89"/>
        <v>36.176504000000001</v>
      </c>
    </row>
    <row r="155" spans="1:13" s="108" customFormat="1" ht="38.25" x14ac:dyDescent="0.2">
      <c r="A155" s="110" t="s">
        <v>490</v>
      </c>
      <c r="B155" s="20">
        <v>89726</v>
      </c>
      <c r="C155" s="20" t="s">
        <v>18</v>
      </c>
      <c r="D155" s="20" t="s">
        <v>226</v>
      </c>
      <c r="E155" s="20" t="s">
        <v>76</v>
      </c>
      <c r="F155" s="104">
        <v>8</v>
      </c>
      <c r="G155" s="104">
        <v>11.15</v>
      </c>
      <c r="H155" s="23">
        <f t="shared" si="84"/>
        <v>4.2896279999999996</v>
      </c>
      <c r="I155" s="23">
        <f t="shared" si="85"/>
        <v>10.009131999999999</v>
      </c>
      <c r="J155" s="23">
        <f t="shared" si="86"/>
        <v>14.29876</v>
      </c>
      <c r="K155" s="23">
        <f t="shared" si="87"/>
        <v>34.317023999999996</v>
      </c>
      <c r="L155" s="23">
        <f t="shared" si="88"/>
        <v>80.073055999999994</v>
      </c>
      <c r="M155" s="28">
        <f t="shared" si="89"/>
        <v>114.39008</v>
      </c>
    </row>
    <row r="156" spans="1:13" s="108" customFormat="1" ht="38.25" x14ac:dyDescent="0.2">
      <c r="A156" s="110" t="s">
        <v>491</v>
      </c>
      <c r="B156" s="20">
        <v>89732</v>
      </c>
      <c r="C156" s="20" t="s">
        <v>18</v>
      </c>
      <c r="D156" s="20" t="s">
        <v>227</v>
      </c>
      <c r="E156" s="20" t="s">
        <v>76</v>
      </c>
      <c r="F156" s="104">
        <v>16</v>
      </c>
      <c r="G156" s="104">
        <v>15.69</v>
      </c>
      <c r="H156" s="23">
        <f t="shared" si="84"/>
        <v>6.0362567999999994</v>
      </c>
      <c r="I156" s="23">
        <f t="shared" si="85"/>
        <v>14.0845992</v>
      </c>
      <c r="J156" s="23">
        <f t="shared" si="86"/>
        <v>20.120856</v>
      </c>
      <c r="K156" s="23">
        <f t="shared" si="87"/>
        <v>96.580108799999991</v>
      </c>
      <c r="L156" s="23">
        <f t="shared" si="88"/>
        <v>225.35358719999999</v>
      </c>
      <c r="M156" s="28">
        <f t="shared" si="89"/>
        <v>321.933696</v>
      </c>
    </row>
    <row r="157" spans="1:13" s="108" customFormat="1" ht="38.25" x14ac:dyDescent="0.2">
      <c r="A157" s="110" t="s">
        <v>492</v>
      </c>
      <c r="B157" s="20">
        <v>89739</v>
      </c>
      <c r="C157" s="20" t="s">
        <v>18</v>
      </c>
      <c r="D157" s="20" t="s">
        <v>228</v>
      </c>
      <c r="E157" s="20" t="s">
        <v>76</v>
      </c>
      <c r="F157" s="104">
        <v>10</v>
      </c>
      <c r="G157" s="104">
        <v>23.35</v>
      </c>
      <c r="H157" s="23">
        <f t="shared" si="84"/>
        <v>8.983212</v>
      </c>
      <c r="I157" s="23">
        <f t="shared" si="85"/>
        <v>20.960827999999999</v>
      </c>
      <c r="J157" s="23">
        <f t="shared" si="86"/>
        <v>29.944040000000001</v>
      </c>
      <c r="K157" s="23">
        <f t="shared" si="87"/>
        <v>89.832120000000003</v>
      </c>
      <c r="L157" s="23">
        <f t="shared" si="88"/>
        <v>209.60827999999998</v>
      </c>
      <c r="M157" s="28">
        <f t="shared" si="89"/>
        <v>299.44040000000001</v>
      </c>
    </row>
    <row r="158" spans="1:13" s="108" customFormat="1" ht="38.25" x14ac:dyDescent="0.2">
      <c r="A158" s="110" t="s">
        <v>493</v>
      </c>
      <c r="B158" s="20">
        <v>89744</v>
      </c>
      <c r="C158" s="20" t="s">
        <v>18</v>
      </c>
      <c r="D158" s="20" t="s">
        <v>229</v>
      </c>
      <c r="E158" s="20" t="s">
        <v>76</v>
      </c>
      <c r="F158" s="104">
        <v>8</v>
      </c>
      <c r="G158" s="104">
        <v>27.42</v>
      </c>
      <c r="H158" s="23">
        <f t="shared" si="84"/>
        <v>10.5490224</v>
      </c>
      <c r="I158" s="23">
        <f t="shared" si="85"/>
        <v>24.614385600000002</v>
      </c>
      <c r="J158" s="23">
        <f t="shared" si="86"/>
        <v>35.163408000000004</v>
      </c>
      <c r="K158" s="23">
        <f t="shared" si="87"/>
        <v>84.392179200000001</v>
      </c>
      <c r="L158" s="23">
        <f t="shared" si="88"/>
        <v>196.91508480000002</v>
      </c>
      <c r="M158" s="28">
        <f t="shared" si="89"/>
        <v>281.30726400000003</v>
      </c>
    </row>
    <row r="159" spans="1:13" s="108" customFormat="1" ht="38.25" x14ac:dyDescent="0.2">
      <c r="A159" s="110" t="s">
        <v>494</v>
      </c>
      <c r="B159" s="20">
        <v>89731</v>
      </c>
      <c r="C159" s="20" t="s">
        <v>18</v>
      </c>
      <c r="D159" s="20" t="s">
        <v>230</v>
      </c>
      <c r="E159" s="20" t="s">
        <v>76</v>
      </c>
      <c r="F159" s="104">
        <v>19</v>
      </c>
      <c r="G159" s="104">
        <v>15</v>
      </c>
      <c r="H159" s="23">
        <f t="shared" si="84"/>
        <v>5.7708000000000004</v>
      </c>
      <c r="I159" s="23">
        <f t="shared" si="85"/>
        <v>13.465199999999999</v>
      </c>
      <c r="J159" s="23">
        <f t="shared" si="86"/>
        <v>19.236000000000001</v>
      </c>
      <c r="K159" s="23">
        <f t="shared" si="87"/>
        <v>109.6452</v>
      </c>
      <c r="L159" s="23">
        <f t="shared" si="88"/>
        <v>255.83879999999999</v>
      </c>
      <c r="M159" s="28">
        <f t="shared" si="89"/>
        <v>365.48400000000004</v>
      </c>
    </row>
    <row r="160" spans="1:13" s="108" customFormat="1" ht="25.5" x14ac:dyDescent="0.2">
      <c r="A160" s="110" t="s">
        <v>495</v>
      </c>
      <c r="B160" s="20">
        <v>89854</v>
      </c>
      <c r="C160" s="20" t="s">
        <v>18</v>
      </c>
      <c r="D160" s="20" t="s">
        <v>326</v>
      </c>
      <c r="E160" s="20" t="s">
        <v>76</v>
      </c>
      <c r="F160" s="104">
        <v>13</v>
      </c>
      <c r="G160" s="104">
        <v>101.17</v>
      </c>
      <c r="H160" s="23">
        <f t="shared" si="84"/>
        <v>38.922122399999999</v>
      </c>
      <c r="I160" s="23">
        <f t="shared" si="85"/>
        <v>90.818285599999996</v>
      </c>
      <c r="J160" s="23">
        <f t="shared" si="86"/>
        <v>129.740408</v>
      </c>
      <c r="K160" s="23">
        <f t="shared" si="87"/>
        <v>505.9875912</v>
      </c>
      <c r="L160" s="23">
        <f t="shared" si="88"/>
        <v>1180.6377127999999</v>
      </c>
      <c r="M160" s="28">
        <f t="shared" si="89"/>
        <v>1686.6253040000001</v>
      </c>
    </row>
    <row r="161" spans="1:13" s="108" customFormat="1" ht="38.25" x14ac:dyDescent="0.2">
      <c r="A161" s="110" t="s">
        <v>496</v>
      </c>
      <c r="B161" s="20">
        <v>89726</v>
      </c>
      <c r="C161" s="20" t="s">
        <v>18</v>
      </c>
      <c r="D161" s="20" t="s">
        <v>226</v>
      </c>
      <c r="E161" s="20" t="s">
        <v>76</v>
      </c>
      <c r="F161" s="104">
        <v>6</v>
      </c>
      <c r="G161" s="104">
        <v>11.15</v>
      </c>
      <c r="H161" s="23">
        <f t="shared" si="84"/>
        <v>4.2896279999999996</v>
      </c>
      <c r="I161" s="23">
        <f t="shared" si="85"/>
        <v>10.009131999999999</v>
      </c>
      <c r="J161" s="23">
        <f t="shared" si="86"/>
        <v>14.29876</v>
      </c>
      <c r="K161" s="23">
        <f t="shared" si="87"/>
        <v>25.737767999999996</v>
      </c>
      <c r="L161" s="23">
        <f t="shared" si="88"/>
        <v>60.054791999999992</v>
      </c>
      <c r="M161" s="28">
        <f t="shared" si="89"/>
        <v>85.792559999999995</v>
      </c>
    </row>
    <row r="162" spans="1:13" s="108" customFormat="1" ht="38.25" x14ac:dyDescent="0.2">
      <c r="A162" s="110" t="s">
        <v>497</v>
      </c>
      <c r="B162" s="20">
        <v>104345</v>
      </c>
      <c r="C162" s="20" t="s">
        <v>18</v>
      </c>
      <c r="D162" s="20" t="s">
        <v>231</v>
      </c>
      <c r="E162" s="20" t="s">
        <v>76</v>
      </c>
      <c r="F162" s="104">
        <v>2</v>
      </c>
      <c r="G162" s="104">
        <v>42.1</v>
      </c>
      <c r="H162" s="23">
        <f t="shared" si="84"/>
        <v>16.196712000000002</v>
      </c>
      <c r="I162" s="23">
        <f t="shared" si="85"/>
        <v>37.792327999999998</v>
      </c>
      <c r="J162" s="23">
        <f t="shared" si="86"/>
        <v>53.989040000000003</v>
      </c>
      <c r="K162" s="23">
        <f t="shared" si="87"/>
        <v>32.393424000000003</v>
      </c>
      <c r="L162" s="23">
        <f t="shared" si="88"/>
        <v>75.584655999999995</v>
      </c>
      <c r="M162" s="28">
        <f t="shared" si="89"/>
        <v>107.97808000000001</v>
      </c>
    </row>
    <row r="163" spans="1:13" s="108" customFormat="1" ht="38.25" x14ac:dyDescent="0.2">
      <c r="A163" s="110" t="s">
        <v>498</v>
      </c>
      <c r="B163" s="20">
        <v>104347</v>
      </c>
      <c r="C163" s="20" t="s">
        <v>18</v>
      </c>
      <c r="D163" s="20" t="s">
        <v>327</v>
      </c>
      <c r="E163" s="20" t="s">
        <v>76</v>
      </c>
      <c r="F163" s="104">
        <v>2</v>
      </c>
      <c r="G163" s="104">
        <v>46.83</v>
      </c>
      <c r="H163" s="23">
        <f t="shared" si="84"/>
        <v>18.0164376</v>
      </c>
      <c r="I163" s="23">
        <f t="shared" si="85"/>
        <v>42.038354399999996</v>
      </c>
      <c r="J163" s="23">
        <f t="shared" si="86"/>
        <v>60.054791999999999</v>
      </c>
      <c r="K163" s="23">
        <f t="shared" si="87"/>
        <v>36.032875199999999</v>
      </c>
      <c r="L163" s="23">
        <f t="shared" si="88"/>
        <v>84.076708799999992</v>
      </c>
      <c r="M163" s="28">
        <f t="shared" si="89"/>
        <v>120.109584</v>
      </c>
    </row>
    <row r="164" spans="1:13" s="108" customFormat="1" ht="38.25" x14ac:dyDescent="0.2">
      <c r="A164" s="110" t="s">
        <v>499</v>
      </c>
      <c r="B164" s="20">
        <v>89797</v>
      </c>
      <c r="C164" s="20" t="s">
        <v>18</v>
      </c>
      <c r="D164" s="20" t="s">
        <v>232</v>
      </c>
      <c r="E164" s="20" t="s">
        <v>76</v>
      </c>
      <c r="F164" s="104">
        <v>1</v>
      </c>
      <c r="G164" s="104">
        <v>50.32</v>
      </c>
      <c r="H164" s="23">
        <f t="shared" si="84"/>
        <v>19.359110399999999</v>
      </c>
      <c r="I164" s="23">
        <f t="shared" si="85"/>
        <v>45.171257599999997</v>
      </c>
      <c r="J164" s="23">
        <f t="shared" si="86"/>
        <v>64.530367999999996</v>
      </c>
      <c r="K164" s="23">
        <f t="shared" si="87"/>
        <v>19.359110399999999</v>
      </c>
      <c r="L164" s="23">
        <f t="shared" si="88"/>
        <v>45.171257599999997</v>
      </c>
      <c r="M164" s="28">
        <f t="shared" si="89"/>
        <v>64.530367999999996</v>
      </c>
    </row>
    <row r="165" spans="1:13" s="108" customFormat="1" ht="38.25" x14ac:dyDescent="0.2">
      <c r="A165" s="110" t="s">
        <v>500</v>
      </c>
      <c r="B165" s="20">
        <v>89783</v>
      </c>
      <c r="C165" s="20" t="s">
        <v>18</v>
      </c>
      <c r="D165" s="20" t="s">
        <v>328</v>
      </c>
      <c r="E165" s="20" t="s">
        <v>76</v>
      </c>
      <c r="F165" s="104">
        <v>1</v>
      </c>
      <c r="G165" s="104">
        <v>15.83</v>
      </c>
      <c r="H165" s="23">
        <f t="shared" si="84"/>
        <v>6.0901175999999992</v>
      </c>
      <c r="I165" s="23">
        <f t="shared" si="85"/>
        <v>14.210274399999998</v>
      </c>
      <c r="J165" s="23">
        <f t="shared" si="86"/>
        <v>20.300391999999999</v>
      </c>
      <c r="K165" s="23">
        <f t="shared" si="87"/>
        <v>6.0901175999999992</v>
      </c>
      <c r="L165" s="23">
        <f t="shared" si="88"/>
        <v>14.210274399999998</v>
      </c>
      <c r="M165" s="28">
        <f t="shared" si="89"/>
        <v>20.300391999999999</v>
      </c>
    </row>
    <row r="166" spans="1:13" s="108" customFormat="1" ht="38.25" x14ac:dyDescent="0.2">
      <c r="A166" s="110" t="s">
        <v>501</v>
      </c>
      <c r="B166" s="20">
        <v>89795</v>
      </c>
      <c r="C166" s="20" t="s">
        <v>18</v>
      </c>
      <c r="D166" s="20" t="s">
        <v>329</v>
      </c>
      <c r="E166" s="20" t="s">
        <v>76</v>
      </c>
      <c r="F166" s="104">
        <v>3</v>
      </c>
      <c r="G166" s="104">
        <v>39.950000000000003</v>
      </c>
      <c r="H166" s="23">
        <f t="shared" si="84"/>
        <v>15.369564</v>
      </c>
      <c r="I166" s="23">
        <f t="shared" si="85"/>
        <v>35.862316</v>
      </c>
      <c r="J166" s="23">
        <f t="shared" si="86"/>
        <v>51.231880000000004</v>
      </c>
      <c r="K166" s="23">
        <f t="shared" si="87"/>
        <v>46.108692000000005</v>
      </c>
      <c r="L166" s="23">
        <f t="shared" si="88"/>
        <v>107.58694800000001</v>
      </c>
      <c r="M166" s="28">
        <f t="shared" si="89"/>
        <v>153.69564000000003</v>
      </c>
    </row>
    <row r="167" spans="1:13" s="108" customFormat="1" ht="38.25" x14ac:dyDescent="0.2">
      <c r="A167" s="110" t="s">
        <v>502</v>
      </c>
      <c r="B167" s="20">
        <v>89827</v>
      </c>
      <c r="C167" s="20" t="s">
        <v>18</v>
      </c>
      <c r="D167" s="20" t="s">
        <v>233</v>
      </c>
      <c r="E167" s="20" t="s">
        <v>76</v>
      </c>
      <c r="F167" s="104">
        <v>2</v>
      </c>
      <c r="G167" s="104">
        <v>18.84</v>
      </c>
      <c r="H167" s="23">
        <f t="shared" si="84"/>
        <v>7.2481247999999994</v>
      </c>
      <c r="I167" s="23">
        <f t="shared" si="85"/>
        <v>16.912291199999999</v>
      </c>
      <c r="J167" s="23">
        <f t="shared" si="86"/>
        <v>24.160415999999998</v>
      </c>
      <c r="K167" s="23">
        <f t="shared" si="87"/>
        <v>14.496249599999999</v>
      </c>
      <c r="L167" s="23">
        <f t="shared" si="88"/>
        <v>33.824582399999997</v>
      </c>
      <c r="M167" s="28">
        <f t="shared" si="89"/>
        <v>48.320831999999996</v>
      </c>
    </row>
    <row r="168" spans="1:13" s="108" customFormat="1" ht="38.25" x14ac:dyDescent="0.2">
      <c r="A168" s="110" t="s">
        <v>503</v>
      </c>
      <c r="B168" s="20">
        <v>89778</v>
      </c>
      <c r="C168" s="20" t="s">
        <v>18</v>
      </c>
      <c r="D168" s="20" t="s">
        <v>234</v>
      </c>
      <c r="E168" s="20" t="s">
        <v>76</v>
      </c>
      <c r="F168" s="104">
        <v>1</v>
      </c>
      <c r="G168" s="104">
        <v>18.579999999999998</v>
      </c>
      <c r="H168" s="23">
        <f t="shared" si="84"/>
        <v>7.1480975999999989</v>
      </c>
      <c r="I168" s="23">
        <f t="shared" si="85"/>
        <v>16.678894399999997</v>
      </c>
      <c r="J168" s="23">
        <f t="shared" si="86"/>
        <v>23.826991999999997</v>
      </c>
      <c r="K168" s="23">
        <f t="shared" si="87"/>
        <v>7.1480975999999989</v>
      </c>
      <c r="L168" s="23">
        <f t="shared" si="88"/>
        <v>16.678894399999997</v>
      </c>
      <c r="M168" s="28">
        <f t="shared" si="89"/>
        <v>23.826991999999997</v>
      </c>
    </row>
    <row r="169" spans="1:13" s="108" customFormat="1" ht="38.25" x14ac:dyDescent="0.2">
      <c r="A169" s="110" t="s">
        <v>504</v>
      </c>
      <c r="B169" s="20">
        <v>89774</v>
      </c>
      <c r="C169" s="20" t="s">
        <v>18</v>
      </c>
      <c r="D169" s="20" t="s">
        <v>330</v>
      </c>
      <c r="E169" s="20" t="s">
        <v>76</v>
      </c>
      <c r="F169" s="104">
        <v>2</v>
      </c>
      <c r="G169" s="104">
        <v>16</v>
      </c>
      <c r="H169" s="23">
        <f t="shared" si="84"/>
        <v>6.1555200000000001</v>
      </c>
      <c r="I169" s="23">
        <f t="shared" si="85"/>
        <v>14.362879999999999</v>
      </c>
      <c r="J169" s="23">
        <f t="shared" si="86"/>
        <v>20.5184</v>
      </c>
      <c r="K169" s="23">
        <f t="shared" si="87"/>
        <v>12.31104</v>
      </c>
      <c r="L169" s="23">
        <f t="shared" si="88"/>
        <v>28.725759999999998</v>
      </c>
      <c r="M169" s="28">
        <f t="shared" si="89"/>
        <v>41.036799999999999</v>
      </c>
    </row>
    <row r="170" spans="1:13" s="108" customFormat="1" ht="25.5" x14ac:dyDescent="0.2">
      <c r="A170" s="110" t="s">
        <v>505</v>
      </c>
      <c r="B170" s="20">
        <v>89784</v>
      </c>
      <c r="C170" s="20" t="s">
        <v>18</v>
      </c>
      <c r="D170" s="20" t="s">
        <v>331</v>
      </c>
      <c r="E170" s="20" t="s">
        <v>76</v>
      </c>
      <c r="F170" s="104">
        <v>4</v>
      </c>
      <c r="G170" s="104">
        <v>24.05</v>
      </c>
      <c r="H170" s="23">
        <f t="shared" si="84"/>
        <v>9.252516</v>
      </c>
      <c r="I170" s="23">
        <f t="shared" si="85"/>
        <v>21.589203999999999</v>
      </c>
      <c r="J170" s="23">
        <f t="shared" si="86"/>
        <v>30.841720000000002</v>
      </c>
      <c r="K170" s="23">
        <f t="shared" si="87"/>
        <v>37.010064</v>
      </c>
      <c r="L170" s="23">
        <f t="shared" si="88"/>
        <v>86.356815999999995</v>
      </c>
      <c r="M170" s="28">
        <f t="shared" si="89"/>
        <v>123.36688000000001</v>
      </c>
    </row>
    <row r="171" spans="1:13" s="108" customFormat="1" ht="25.5" x14ac:dyDescent="0.2">
      <c r="A171" s="110" t="s">
        <v>506</v>
      </c>
      <c r="B171" s="20">
        <v>89786</v>
      </c>
      <c r="C171" s="20" t="s">
        <v>18</v>
      </c>
      <c r="D171" s="20" t="s">
        <v>332</v>
      </c>
      <c r="E171" s="20" t="s">
        <v>76</v>
      </c>
      <c r="F171" s="104">
        <v>7</v>
      </c>
      <c r="G171" s="104">
        <v>38</v>
      </c>
      <c r="H171" s="23">
        <f t="shared" si="84"/>
        <v>14.61936</v>
      </c>
      <c r="I171" s="23">
        <f t="shared" si="85"/>
        <v>34.111840000000001</v>
      </c>
      <c r="J171" s="23">
        <f t="shared" si="86"/>
        <v>48.731200000000001</v>
      </c>
      <c r="K171" s="23">
        <f t="shared" si="87"/>
        <v>102.33552</v>
      </c>
      <c r="L171" s="23">
        <f t="shared" si="88"/>
        <v>238.78288000000001</v>
      </c>
      <c r="M171" s="28">
        <f t="shared" si="89"/>
        <v>341.11840000000001</v>
      </c>
    </row>
    <row r="172" spans="1:13" s="108" customFormat="1" ht="25.5" x14ac:dyDescent="0.2">
      <c r="A172" s="110" t="s">
        <v>507</v>
      </c>
      <c r="B172" s="20">
        <v>104344</v>
      </c>
      <c r="C172" s="20" t="s">
        <v>18</v>
      </c>
      <c r="D172" s="20" t="s">
        <v>333</v>
      </c>
      <c r="E172" s="20" t="s">
        <v>76</v>
      </c>
      <c r="F172" s="104">
        <v>4</v>
      </c>
      <c r="G172" s="104">
        <v>40.15</v>
      </c>
      <c r="H172" s="23">
        <f t="shared" si="84"/>
        <v>15.446508</v>
      </c>
      <c r="I172" s="23">
        <f t="shared" si="85"/>
        <v>36.041851999999999</v>
      </c>
      <c r="J172" s="23">
        <f t="shared" si="86"/>
        <v>51.48836</v>
      </c>
      <c r="K172" s="23">
        <f t="shared" si="87"/>
        <v>61.786031999999999</v>
      </c>
      <c r="L172" s="23">
        <f t="shared" si="88"/>
        <v>144.16740799999999</v>
      </c>
      <c r="M172" s="28">
        <f t="shared" si="89"/>
        <v>205.95344</v>
      </c>
    </row>
    <row r="173" spans="1:13" s="108" customFormat="1" x14ac:dyDescent="0.2">
      <c r="A173" s="110" t="s">
        <v>508</v>
      </c>
      <c r="B173" s="20">
        <v>39319</v>
      </c>
      <c r="C173" s="20" t="s">
        <v>18</v>
      </c>
      <c r="D173" s="20" t="s">
        <v>237</v>
      </c>
      <c r="E173" s="20" t="s">
        <v>76</v>
      </c>
      <c r="F173" s="104">
        <v>7</v>
      </c>
      <c r="G173" s="104">
        <v>8.6199999999999992</v>
      </c>
      <c r="H173" s="23">
        <f t="shared" si="84"/>
        <v>3.3162863999999996</v>
      </c>
      <c r="I173" s="23">
        <f t="shared" si="85"/>
        <v>7.7380015999999996</v>
      </c>
      <c r="J173" s="23">
        <f t="shared" si="86"/>
        <v>11.054288</v>
      </c>
      <c r="K173" s="23">
        <f t="shared" si="87"/>
        <v>23.214004799999998</v>
      </c>
      <c r="L173" s="23">
        <f t="shared" si="88"/>
        <v>54.1660112</v>
      </c>
      <c r="M173" s="28">
        <f t="shared" si="89"/>
        <v>77.380015999999998</v>
      </c>
    </row>
    <row r="174" spans="1:13" s="108" customFormat="1" ht="25.5" x14ac:dyDescent="0.2">
      <c r="A174" s="110" t="s">
        <v>509</v>
      </c>
      <c r="B174" s="20">
        <v>98082</v>
      </c>
      <c r="C174" s="20" t="s">
        <v>18</v>
      </c>
      <c r="D174" s="20" t="s">
        <v>238</v>
      </c>
      <c r="E174" s="20" t="s">
        <v>76</v>
      </c>
      <c r="F174" s="104">
        <v>1</v>
      </c>
      <c r="G174" s="104">
        <v>3964.24</v>
      </c>
      <c r="H174" s="23">
        <f t="shared" si="84"/>
        <v>1525.1224127999999</v>
      </c>
      <c r="I174" s="23">
        <f t="shared" si="85"/>
        <v>3558.6189631999996</v>
      </c>
      <c r="J174" s="23">
        <f t="shared" si="86"/>
        <v>5083.7413759999999</v>
      </c>
      <c r="K174" s="23">
        <f t="shared" si="87"/>
        <v>1525.1224127999999</v>
      </c>
      <c r="L174" s="23">
        <f t="shared" si="88"/>
        <v>3558.6189631999996</v>
      </c>
      <c r="M174" s="28">
        <f t="shared" si="89"/>
        <v>5083.7413759999999</v>
      </c>
    </row>
    <row r="175" spans="1:13" s="108" customFormat="1" ht="38.25" x14ac:dyDescent="0.2">
      <c r="A175" s="110" t="s">
        <v>510</v>
      </c>
      <c r="B175" s="20">
        <v>98062</v>
      </c>
      <c r="C175" s="20" t="s">
        <v>18</v>
      </c>
      <c r="D175" s="20" t="s">
        <v>239</v>
      </c>
      <c r="E175" s="20" t="s">
        <v>76</v>
      </c>
      <c r="F175" s="104">
        <v>1</v>
      </c>
      <c r="G175" s="104">
        <v>3389.05</v>
      </c>
      <c r="H175" s="23">
        <f t="shared" si="84"/>
        <v>1303.8353159999999</v>
      </c>
      <c r="I175" s="23">
        <f t="shared" si="85"/>
        <v>3042.282404</v>
      </c>
      <c r="J175" s="23">
        <f t="shared" si="86"/>
        <v>4346.1177200000002</v>
      </c>
      <c r="K175" s="23">
        <f t="shared" si="87"/>
        <v>1303.8353159999999</v>
      </c>
      <c r="L175" s="23">
        <f t="shared" si="88"/>
        <v>3042.282404</v>
      </c>
      <c r="M175" s="28">
        <f t="shared" si="89"/>
        <v>4346.1177200000002</v>
      </c>
    </row>
    <row r="176" spans="1:13" s="108" customFormat="1" ht="25.5" x14ac:dyDescent="0.2">
      <c r="A176" s="110" t="s">
        <v>511</v>
      </c>
      <c r="B176" s="20" t="s">
        <v>240</v>
      </c>
      <c r="C176" s="20" t="s">
        <v>78</v>
      </c>
      <c r="D176" s="20" t="s">
        <v>241</v>
      </c>
      <c r="E176" s="20" t="s">
        <v>105</v>
      </c>
      <c r="F176" s="104">
        <v>1</v>
      </c>
      <c r="G176" s="104">
        <v>201.44</v>
      </c>
      <c r="H176" s="23">
        <f t="shared" si="84"/>
        <v>77.497996799999996</v>
      </c>
      <c r="I176" s="23">
        <f t="shared" si="85"/>
        <v>180.8286592</v>
      </c>
      <c r="J176" s="23">
        <f t="shared" si="86"/>
        <v>258.32665600000001</v>
      </c>
      <c r="K176" s="23">
        <f t="shared" si="87"/>
        <v>77.497996799999996</v>
      </c>
      <c r="L176" s="23">
        <f t="shared" si="88"/>
        <v>180.8286592</v>
      </c>
      <c r="M176" s="28">
        <f t="shared" si="89"/>
        <v>258.32665600000001</v>
      </c>
    </row>
    <row r="177" spans="1:13" s="108" customFormat="1" ht="25.5" x14ac:dyDescent="0.2">
      <c r="A177" s="110" t="s">
        <v>512</v>
      </c>
      <c r="B177" s="20">
        <v>103042</v>
      </c>
      <c r="C177" s="20" t="s">
        <v>18</v>
      </c>
      <c r="D177" s="20" t="s">
        <v>242</v>
      </c>
      <c r="E177" s="20" t="s">
        <v>76</v>
      </c>
      <c r="F177" s="104">
        <v>1</v>
      </c>
      <c r="G177" s="104">
        <v>25.29</v>
      </c>
      <c r="H177" s="23">
        <f t="shared" si="84"/>
        <v>9.7295688000000009</v>
      </c>
      <c r="I177" s="23">
        <f t="shared" si="85"/>
        <v>22.702327199999999</v>
      </c>
      <c r="J177" s="23">
        <f t="shared" si="86"/>
        <v>32.431896000000002</v>
      </c>
      <c r="K177" s="23">
        <f t="shared" si="87"/>
        <v>9.7295688000000009</v>
      </c>
      <c r="L177" s="23">
        <f t="shared" si="88"/>
        <v>22.702327199999999</v>
      </c>
      <c r="M177" s="28">
        <f t="shared" si="89"/>
        <v>32.431896000000002</v>
      </c>
    </row>
    <row r="178" spans="1:13" s="108" customFormat="1" ht="38.25" x14ac:dyDescent="0.2">
      <c r="A178" s="110" t="s">
        <v>513</v>
      </c>
      <c r="B178" s="20">
        <v>94703</v>
      </c>
      <c r="C178" s="20" t="s">
        <v>18</v>
      </c>
      <c r="D178" s="20" t="s">
        <v>243</v>
      </c>
      <c r="E178" s="20" t="s">
        <v>76</v>
      </c>
      <c r="F178" s="104">
        <v>22</v>
      </c>
      <c r="G178" s="104">
        <v>19.48</v>
      </c>
      <c r="H178" s="23">
        <f t="shared" si="84"/>
        <v>7.4943455999999999</v>
      </c>
      <c r="I178" s="23">
        <f t="shared" si="85"/>
        <v>17.486806399999999</v>
      </c>
      <c r="J178" s="23">
        <f t="shared" si="86"/>
        <v>24.981152000000002</v>
      </c>
      <c r="K178" s="23">
        <f t="shared" si="87"/>
        <v>164.8756032</v>
      </c>
      <c r="L178" s="23">
        <f t="shared" si="88"/>
        <v>384.70974079999996</v>
      </c>
      <c r="M178" s="28">
        <f t="shared" si="89"/>
        <v>549.58534400000008</v>
      </c>
    </row>
    <row r="179" spans="1:13" s="108" customFormat="1" ht="38.25" x14ac:dyDescent="0.2">
      <c r="A179" s="110" t="s">
        <v>514</v>
      </c>
      <c r="B179" s="20">
        <v>94660</v>
      </c>
      <c r="C179" s="20" t="s">
        <v>18</v>
      </c>
      <c r="D179" s="20" t="s">
        <v>244</v>
      </c>
      <c r="E179" s="20" t="s">
        <v>76</v>
      </c>
      <c r="F179" s="104">
        <v>3</v>
      </c>
      <c r="G179" s="104">
        <v>8.33</v>
      </c>
      <c r="H179" s="23">
        <f t="shared" si="84"/>
        <v>3.2047175999999999</v>
      </c>
      <c r="I179" s="23">
        <f t="shared" si="85"/>
        <v>7.4776743999999997</v>
      </c>
      <c r="J179" s="23">
        <f t="shared" si="86"/>
        <v>10.682392</v>
      </c>
      <c r="K179" s="23">
        <f t="shared" si="87"/>
        <v>9.6141527999999994</v>
      </c>
      <c r="L179" s="23">
        <f t="shared" si="88"/>
        <v>22.433023200000001</v>
      </c>
      <c r="M179" s="28">
        <f t="shared" si="89"/>
        <v>32.047176</v>
      </c>
    </row>
    <row r="180" spans="1:13" s="108" customFormat="1" ht="38.25" x14ac:dyDescent="0.2">
      <c r="A180" s="110" t="s">
        <v>515</v>
      </c>
      <c r="B180" s="20">
        <v>94662</v>
      </c>
      <c r="C180" s="20" t="s">
        <v>18</v>
      </c>
      <c r="D180" s="20" t="s">
        <v>245</v>
      </c>
      <c r="E180" s="20" t="s">
        <v>76</v>
      </c>
      <c r="F180" s="104">
        <v>1</v>
      </c>
      <c r="G180" s="104">
        <v>11.05</v>
      </c>
      <c r="H180" s="23">
        <f t="shared" si="84"/>
        <v>4.2511559999999999</v>
      </c>
      <c r="I180" s="23">
        <f t="shared" si="85"/>
        <v>9.9193639999999998</v>
      </c>
      <c r="J180" s="23">
        <f t="shared" si="86"/>
        <v>14.170520000000002</v>
      </c>
      <c r="K180" s="23">
        <f t="shared" si="87"/>
        <v>4.2511559999999999</v>
      </c>
      <c r="L180" s="23">
        <f t="shared" si="88"/>
        <v>9.9193639999999998</v>
      </c>
      <c r="M180" s="28">
        <f t="shared" si="89"/>
        <v>14.170520000000002</v>
      </c>
    </row>
    <row r="181" spans="1:13" s="108" customFormat="1" ht="25.5" x14ac:dyDescent="0.2">
      <c r="A181" s="110" t="s">
        <v>516</v>
      </c>
      <c r="B181" s="20">
        <v>89362</v>
      </c>
      <c r="C181" s="20" t="s">
        <v>18</v>
      </c>
      <c r="D181" s="20" t="s">
        <v>246</v>
      </c>
      <c r="E181" s="20" t="s">
        <v>76</v>
      </c>
      <c r="F181" s="104">
        <v>16</v>
      </c>
      <c r="G181" s="104">
        <v>10.18</v>
      </c>
      <c r="H181" s="23">
        <f t="shared" si="84"/>
        <v>3.9164495999999995</v>
      </c>
      <c r="I181" s="23">
        <f t="shared" si="85"/>
        <v>9.1383823999999994</v>
      </c>
      <c r="J181" s="23">
        <f t="shared" si="86"/>
        <v>13.054831999999999</v>
      </c>
      <c r="K181" s="23">
        <f t="shared" si="87"/>
        <v>62.663193599999993</v>
      </c>
      <c r="L181" s="23">
        <f t="shared" si="88"/>
        <v>146.21411839999999</v>
      </c>
      <c r="M181" s="28">
        <f t="shared" si="89"/>
        <v>208.87731199999999</v>
      </c>
    </row>
    <row r="182" spans="1:13" s="108" customFormat="1" ht="25.5" x14ac:dyDescent="0.2">
      <c r="A182" s="110" t="s">
        <v>517</v>
      </c>
      <c r="B182" s="20">
        <v>89413</v>
      </c>
      <c r="C182" s="20" t="s">
        <v>18</v>
      </c>
      <c r="D182" s="20" t="s">
        <v>334</v>
      </c>
      <c r="E182" s="20" t="s">
        <v>76</v>
      </c>
      <c r="F182" s="104">
        <v>6</v>
      </c>
      <c r="G182" s="104">
        <v>12.8</v>
      </c>
      <c r="H182" s="23">
        <f t="shared" ref="H182:H251" si="90">0.3*J182</f>
        <v>4.9244159999999999</v>
      </c>
      <c r="I182" s="23">
        <f t="shared" ref="I182:I251" si="91">0.7*J182</f>
        <v>11.490303999999998</v>
      </c>
      <c r="J182" s="23">
        <f t="shared" ref="J182:J251" si="92">(1+$H$2)*G182</f>
        <v>16.414719999999999</v>
      </c>
      <c r="K182" s="23">
        <f t="shared" ref="K182:K251" si="93">F182*H182</f>
        <v>29.546495999999998</v>
      </c>
      <c r="L182" s="23">
        <f t="shared" ref="L182:L251" si="94">F182*I182</f>
        <v>68.941823999999997</v>
      </c>
      <c r="M182" s="28">
        <f t="shared" ref="M182:M251" si="95">J182*F182</f>
        <v>98.488319999999987</v>
      </c>
    </row>
    <row r="183" spans="1:13" s="108" customFormat="1" ht="25.5" x14ac:dyDescent="0.2">
      <c r="A183" s="110" t="s">
        <v>518</v>
      </c>
      <c r="B183" s="20">
        <v>3524</v>
      </c>
      <c r="C183" s="20" t="s">
        <v>18</v>
      </c>
      <c r="D183" s="20" t="s">
        <v>247</v>
      </c>
      <c r="E183" s="20" t="s">
        <v>76</v>
      </c>
      <c r="F183" s="104">
        <v>8</v>
      </c>
      <c r="G183" s="104">
        <v>7.65</v>
      </c>
      <c r="H183" s="23">
        <f t="shared" si="90"/>
        <v>2.9431080000000001</v>
      </c>
      <c r="I183" s="23">
        <f t="shared" si="91"/>
        <v>6.8672520000000006</v>
      </c>
      <c r="J183" s="23">
        <f t="shared" si="92"/>
        <v>9.8103600000000011</v>
      </c>
      <c r="K183" s="23">
        <f t="shared" si="93"/>
        <v>23.544864</v>
      </c>
      <c r="L183" s="23">
        <f t="shared" si="94"/>
        <v>54.938016000000005</v>
      </c>
      <c r="M183" s="28">
        <f t="shared" si="95"/>
        <v>78.482880000000009</v>
      </c>
    </row>
    <row r="184" spans="1:13" s="108" customFormat="1" ht="25.5" x14ac:dyDescent="0.2">
      <c r="A184" s="110" t="s">
        <v>519</v>
      </c>
      <c r="B184" s="20">
        <v>20147</v>
      </c>
      <c r="C184" s="20" t="s">
        <v>18</v>
      </c>
      <c r="D184" s="20" t="s">
        <v>248</v>
      </c>
      <c r="E184" s="20" t="s">
        <v>76</v>
      </c>
      <c r="F184" s="104">
        <v>6</v>
      </c>
      <c r="G184" s="104">
        <v>5.08</v>
      </c>
      <c r="H184" s="23">
        <f t="shared" si="90"/>
        <v>1.9543775999999999</v>
      </c>
      <c r="I184" s="23">
        <f t="shared" si="91"/>
        <v>4.5602143999999996</v>
      </c>
      <c r="J184" s="23">
        <f t="shared" si="92"/>
        <v>6.5145920000000004</v>
      </c>
      <c r="K184" s="23">
        <f t="shared" si="93"/>
        <v>11.7262656</v>
      </c>
      <c r="L184" s="23">
        <f t="shared" si="94"/>
        <v>27.361286399999997</v>
      </c>
      <c r="M184" s="28">
        <f t="shared" si="95"/>
        <v>39.087552000000002</v>
      </c>
    </row>
    <row r="185" spans="1:13" s="108" customFormat="1" ht="25.5" x14ac:dyDescent="0.2">
      <c r="A185" s="110" t="s">
        <v>520</v>
      </c>
      <c r="B185" s="20">
        <v>89381</v>
      </c>
      <c r="C185" s="20" t="s">
        <v>18</v>
      </c>
      <c r="D185" s="20" t="s">
        <v>335</v>
      </c>
      <c r="E185" s="20" t="s">
        <v>76</v>
      </c>
      <c r="F185" s="104">
        <v>4</v>
      </c>
      <c r="G185" s="104">
        <v>12.45</v>
      </c>
      <c r="H185" s="23">
        <f t="shared" si="90"/>
        <v>4.789763999999999</v>
      </c>
      <c r="I185" s="23">
        <f t="shared" si="91"/>
        <v>11.176115999999999</v>
      </c>
      <c r="J185" s="23">
        <f t="shared" si="92"/>
        <v>15.965879999999999</v>
      </c>
      <c r="K185" s="23">
        <f t="shared" si="93"/>
        <v>19.159055999999996</v>
      </c>
      <c r="L185" s="23">
        <f t="shared" si="94"/>
        <v>44.704463999999994</v>
      </c>
      <c r="M185" s="28">
        <f t="shared" si="95"/>
        <v>63.863519999999994</v>
      </c>
    </row>
    <row r="186" spans="1:13" s="108" customFormat="1" ht="25.5" x14ac:dyDescent="0.2">
      <c r="A186" s="110" t="s">
        <v>521</v>
      </c>
      <c r="B186" s="20">
        <v>89379</v>
      </c>
      <c r="C186" s="20" t="s">
        <v>18</v>
      </c>
      <c r="D186" s="20" t="s">
        <v>336</v>
      </c>
      <c r="E186" s="20" t="s">
        <v>76</v>
      </c>
      <c r="F186" s="104">
        <v>1</v>
      </c>
      <c r="G186" s="104">
        <v>18.48</v>
      </c>
      <c r="H186" s="23">
        <f t="shared" si="90"/>
        <v>7.1096255999999993</v>
      </c>
      <c r="I186" s="23">
        <f t="shared" si="91"/>
        <v>16.589126399999998</v>
      </c>
      <c r="J186" s="23">
        <f t="shared" si="92"/>
        <v>23.698751999999999</v>
      </c>
      <c r="K186" s="23">
        <f t="shared" si="93"/>
        <v>7.1096255999999993</v>
      </c>
      <c r="L186" s="23">
        <f t="shared" si="94"/>
        <v>16.589126399999998</v>
      </c>
      <c r="M186" s="28">
        <f t="shared" si="95"/>
        <v>23.698751999999999</v>
      </c>
    </row>
    <row r="187" spans="1:13" s="108" customFormat="1" ht="25.5" x14ac:dyDescent="0.2">
      <c r="A187" s="110" t="s">
        <v>522</v>
      </c>
      <c r="B187" s="20">
        <v>89378</v>
      </c>
      <c r="C187" s="20" t="s">
        <v>18</v>
      </c>
      <c r="D187" s="20" t="s">
        <v>337</v>
      </c>
      <c r="E187" s="20" t="s">
        <v>76</v>
      </c>
      <c r="F187" s="104">
        <v>10</v>
      </c>
      <c r="G187" s="104">
        <v>7.55</v>
      </c>
      <c r="H187" s="23">
        <f t="shared" si="90"/>
        <v>2.9046359999999996</v>
      </c>
      <c r="I187" s="23">
        <f t="shared" si="91"/>
        <v>6.7774839999999994</v>
      </c>
      <c r="J187" s="23">
        <f t="shared" si="92"/>
        <v>9.6821199999999994</v>
      </c>
      <c r="K187" s="23">
        <f t="shared" si="93"/>
        <v>29.046359999999996</v>
      </c>
      <c r="L187" s="23">
        <f t="shared" si="94"/>
        <v>67.774839999999998</v>
      </c>
      <c r="M187" s="28">
        <f t="shared" si="95"/>
        <v>96.82119999999999</v>
      </c>
    </row>
    <row r="188" spans="1:13" s="108" customFormat="1" ht="25.5" x14ac:dyDescent="0.2">
      <c r="A188" s="110" t="s">
        <v>523</v>
      </c>
      <c r="B188" s="20">
        <v>89386</v>
      </c>
      <c r="C188" s="20" t="s">
        <v>18</v>
      </c>
      <c r="D188" s="20" t="s">
        <v>338</v>
      </c>
      <c r="E188" s="20" t="s">
        <v>76</v>
      </c>
      <c r="F188" s="104">
        <v>1</v>
      </c>
      <c r="G188" s="104">
        <v>10.19</v>
      </c>
      <c r="H188" s="23">
        <f t="shared" si="90"/>
        <v>3.9202967999999996</v>
      </c>
      <c r="I188" s="23">
        <f t="shared" si="91"/>
        <v>9.1473591999999986</v>
      </c>
      <c r="J188" s="23">
        <f t="shared" si="92"/>
        <v>13.067655999999999</v>
      </c>
      <c r="K188" s="23">
        <f t="shared" si="93"/>
        <v>3.9202967999999996</v>
      </c>
      <c r="L188" s="23">
        <f t="shared" si="94"/>
        <v>9.1473591999999986</v>
      </c>
      <c r="M188" s="28">
        <f t="shared" si="95"/>
        <v>13.067655999999999</v>
      </c>
    </row>
    <row r="189" spans="1:13" s="108" customFormat="1" ht="25.5" x14ac:dyDescent="0.2">
      <c r="A189" s="110" t="s">
        <v>524</v>
      </c>
      <c r="B189" s="20">
        <v>89380</v>
      </c>
      <c r="C189" s="20" t="s">
        <v>18</v>
      </c>
      <c r="D189" s="20" t="s">
        <v>339</v>
      </c>
      <c r="E189" s="20" t="s">
        <v>76</v>
      </c>
      <c r="F189" s="104">
        <v>7</v>
      </c>
      <c r="G189" s="104">
        <v>10.46</v>
      </c>
      <c r="H189" s="23">
        <f t="shared" si="90"/>
        <v>4.0241711999999996</v>
      </c>
      <c r="I189" s="23">
        <f t="shared" si="91"/>
        <v>9.3897327999999991</v>
      </c>
      <c r="J189" s="23">
        <f t="shared" si="92"/>
        <v>13.413904</v>
      </c>
      <c r="K189" s="23">
        <f t="shared" si="93"/>
        <v>28.169198399999999</v>
      </c>
      <c r="L189" s="23">
        <f t="shared" si="94"/>
        <v>65.728129599999988</v>
      </c>
      <c r="M189" s="28">
        <f t="shared" si="95"/>
        <v>93.897328000000002</v>
      </c>
    </row>
    <row r="190" spans="1:13" s="108" customFormat="1" ht="25.5" x14ac:dyDescent="0.2">
      <c r="A190" s="110" t="s">
        <v>525</v>
      </c>
      <c r="B190" s="20">
        <v>89440</v>
      </c>
      <c r="C190" s="20" t="s">
        <v>18</v>
      </c>
      <c r="D190" s="20" t="s">
        <v>249</v>
      </c>
      <c r="E190" s="20" t="s">
        <v>76</v>
      </c>
      <c r="F190" s="104">
        <v>6</v>
      </c>
      <c r="G190" s="104">
        <v>12.87</v>
      </c>
      <c r="H190" s="23">
        <f t="shared" si="90"/>
        <v>4.9513463999999994</v>
      </c>
      <c r="I190" s="23">
        <f t="shared" si="91"/>
        <v>11.553141599999998</v>
      </c>
      <c r="J190" s="23">
        <f t="shared" si="92"/>
        <v>16.504487999999998</v>
      </c>
      <c r="K190" s="23">
        <f t="shared" si="93"/>
        <v>29.708078399999998</v>
      </c>
      <c r="L190" s="23">
        <f t="shared" si="94"/>
        <v>69.318849599999993</v>
      </c>
      <c r="M190" s="28">
        <f t="shared" si="95"/>
        <v>99.026927999999998</v>
      </c>
    </row>
    <row r="191" spans="1:13" s="108" customFormat="1" ht="25.5" x14ac:dyDescent="0.2">
      <c r="A191" s="110" t="s">
        <v>526</v>
      </c>
      <c r="B191" s="20">
        <v>89398</v>
      </c>
      <c r="C191" s="20" t="s">
        <v>18</v>
      </c>
      <c r="D191" s="20" t="s">
        <v>340</v>
      </c>
      <c r="E191" s="20" t="s">
        <v>76</v>
      </c>
      <c r="F191" s="104">
        <v>6</v>
      </c>
      <c r="G191" s="104">
        <v>19.27</v>
      </c>
      <c r="H191" s="23">
        <f t="shared" si="90"/>
        <v>7.4135543999999998</v>
      </c>
      <c r="I191" s="23">
        <f t="shared" si="91"/>
        <v>17.298293599999997</v>
      </c>
      <c r="J191" s="23">
        <f t="shared" si="92"/>
        <v>24.711848</v>
      </c>
      <c r="K191" s="23">
        <f t="shared" si="93"/>
        <v>44.4813264</v>
      </c>
      <c r="L191" s="23">
        <f t="shared" si="94"/>
        <v>103.78976159999999</v>
      </c>
      <c r="M191" s="28">
        <f t="shared" si="95"/>
        <v>148.27108799999999</v>
      </c>
    </row>
    <row r="192" spans="1:13" s="108" customFormat="1" ht="25.5" x14ac:dyDescent="0.2">
      <c r="A192" s="110" t="s">
        <v>527</v>
      </c>
      <c r="B192" s="20">
        <v>89400</v>
      </c>
      <c r="C192" s="20" t="s">
        <v>18</v>
      </c>
      <c r="D192" s="20" t="s">
        <v>341</v>
      </c>
      <c r="E192" s="20" t="s">
        <v>76</v>
      </c>
      <c r="F192" s="104">
        <v>2</v>
      </c>
      <c r="G192" s="104">
        <v>20.64</v>
      </c>
      <c r="H192" s="23">
        <f t="shared" si="90"/>
        <v>7.9406207999999996</v>
      </c>
      <c r="I192" s="23">
        <f t="shared" si="91"/>
        <v>18.528115199999998</v>
      </c>
      <c r="J192" s="23">
        <f t="shared" si="92"/>
        <v>26.468736</v>
      </c>
      <c r="K192" s="23">
        <f t="shared" si="93"/>
        <v>15.881241599999999</v>
      </c>
      <c r="L192" s="23">
        <f t="shared" si="94"/>
        <v>37.056230399999997</v>
      </c>
      <c r="M192" s="28">
        <f t="shared" si="95"/>
        <v>52.937472</v>
      </c>
    </row>
    <row r="193" spans="1:13" s="108" customFormat="1" ht="38.25" x14ac:dyDescent="0.2">
      <c r="A193" s="110" t="s">
        <v>528</v>
      </c>
      <c r="B193" s="20">
        <v>89399</v>
      </c>
      <c r="C193" s="20" t="s">
        <v>18</v>
      </c>
      <c r="D193" s="20" t="s">
        <v>342</v>
      </c>
      <c r="E193" s="20" t="s">
        <v>76</v>
      </c>
      <c r="F193" s="104">
        <v>1</v>
      </c>
      <c r="G193" s="104">
        <v>24.9</v>
      </c>
      <c r="H193" s="23">
        <f t="shared" si="90"/>
        <v>9.579527999999998</v>
      </c>
      <c r="I193" s="23">
        <f t="shared" si="91"/>
        <v>22.352231999999997</v>
      </c>
      <c r="J193" s="23">
        <f t="shared" si="92"/>
        <v>31.931759999999997</v>
      </c>
      <c r="K193" s="23">
        <f t="shared" si="93"/>
        <v>9.579527999999998</v>
      </c>
      <c r="L193" s="23">
        <f t="shared" si="94"/>
        <v>22.352231999999997</v>
      </c>
      <c r="M193" s="28">
        <f t="shared" si="95"/>
        <v>31.931759999999997</v>
      </c>
    </row>
    <row r="194" spans="1:13" s="108" customFormat="1" ht="25.5" x14ac:dyDescent="0.2">
      <c r="A194" s="110" t="s">
        <v>529</v>
      </c>
      <c r="B194" s="20">
        <v>89356</v>
      </c>
      <c r="C194" s="20" t="s">
        <v>18</v>
      </c>
      <c r="D194" s="20" t="s">
        <v>250</v>
      </c>
      <c r="E194" s="20" t="s">
        <v>21</v>
      </c>
      <c r="F194" s="104">
        <v>75.5</v>
      </c>
      <c r="G194" s="104">
        <v>24.75</v>
      </c>
      <c r="H194" s="23">
        <f t="shared" si="90"/>
        <v>9.52182</v>
      </c>
      <c r="I194" s="23">
        <f t="shared" si="91"/>
        <v>22.217579999999998</v>
      </c>
      <c r="J194" s="23">
        <f t="shared" si="92"/>
        <v>31.7394</v>
      </c>
      <c r="K194" s="23">
        <f t="shared" si="93"/>
        <v>718.89741000000004</v>
      </c>
      <c r="L194" s="23">
        <f t="shared" si="94"/>
        <v>1677.4272899999999</v>
      </c>
      <c r="M194" s="28">
        <f t="shared" si="95"/>
        <v>2396.3247000000001</v>
      </c>
    </row>
    <row r="195" spans="1:13" s="108" customFormat="1" ht="25.5" x14ac:dyDescent="0.2">
      <c r="A195" s="110" t="s">
        <v>530</v>
      </c>
      <c r="B195" s="20">
        <v>89357</v>
      </c>
      <c r="C195" s="20" t="s">
        <v>18</v>
      </c>
      <c r="D195" s="20" t="s">
        <v>343</v>
      </c>
      <c r="E195" s="20" t="s">
        <v>21</v>
      </c>
      <c r="F195" s="104">
        <v>74.960000000000008</v>
      </c>
      <c r="G195" s="104">
        <v>33.49</v>
      </c>
      <c r="H195" s="23">
        <f t="shared" si="90"/>
        <v>12.884272800000002</v>
      </c>
      <c r="I195" s="23">
        <f t="shared" si="91"/>
        <v>30.0633032</v>
      </c>
      <c r="J195" s="23">
        <f t="shared" si="92"/>
        <v>42.947576000000005</v>
      </c>
      <c r="K195" s="23">
        <f t="shared" si="93"/>
        <v>965.80508908800027</v>
      </c>
      <c r="L195" s="23">
        <f t="shared" si="94"/>
        <v>2253.5452078720004</v>
      </c>
      <c r="M195" s="28">
        <f t="shared" si="95"/>
        <v>3219.3502969600008</v>
      </c>
    </row>
    <row r="196" spans="1:13" s="108" customFormat="1" ht="25.5" x14ac:dyDescent="0.2">
      <c r="A196" s="110" t="s">
        <v>531</v>
      </c>
      <c r="B196" s="20">
        <v>12774</v>
      </c>
      <c r="C196" s="20" t="s">
        <v>18</v>
      </c>
      <c r="D196" s="20" t="s">
        <v>344</v>
      </c>
      <c r="E196" s="20" t="s">
        <v>76</v>
      </c>
      <c r="F196" s="104">
        <v>1</v>
      </c>
      <c r="G196" s="104">
        <v>198.39</v>
      </c>
      <c r="H196" s="23">
        <f t="shared" si="90"/>
        <v>76.324600799999985</v>
      </c>
      <c r="I196" s="23">
        <f t="shared" si="91"/>
        <v>178.09073519999995</v>
      </c>
      <c r="J196" s="23">
        <f t="shared" si="92"/>
        <v>254.41533599999997</v>
      </c>
      <c r="K196" s="23">
        <f t="shared" si="93"/>
        <v>76.324600799999985</v>
      </c>
      <c r="L196" s="23">
        <f t="shared" si="94"/>
        <v>178.09073519999995</v>
      </c>
      <c r="M196" s="28">
        <f t="shared" si="95"/>
        <v>254.41533599999997</v>
      </c>
    </row>
    <row r="197" spans="1:13" s="108" customFormat="1" x14ac:dyDescent="0.2">
      <c r="A197" s="24"/>
      <c r="B197" s="17"/>
      <c r="C197" s="17"/>
      <c r="D197" s="17" t="s">
        <v>251</v>
      </c>
      <c r="E197" s="17"/>
      <c r="F197" s="18"/>
      <c r="G197" s="17"/>
      <c r="H197" s="17"/>
      <c r="I197" s="17"/>
      <c r="J197" s="17"/>
      <c r="K197" s="17"/>
      <c r="L197" s="17"/>
      <c r="M197" s="19"/>
    </row>
    <row r="198" spans="1:13" s="108" customFormat="1" ht="38.25" x14ac:dyDescent="0.2">
      <c r="A198" s="110" t="s">
        <v>532</v>
      </c>
      <c r="B198" s="20">
        <v>86932</v>
      </c>
      <c r="C198" s="20" t="s">
        <v>18</v>
      </c>
      <c r="D198" s="20" t="s">
        <v>252</v>
      </c>
      <c r="E198" s="20" t="s">
        <v>76</v>
      </c>
      <c r="F198" s="104">
        <v>2</v>
      </c>
      <c r="G198" s="104">
        <v>550.11</v>
      </c>
      <c r="H198" s="23">
        <f t="shared" si="90"/>
        <v>211.63831919999998</v>
      </c>
      <c r="I198" s="23">
        <f t="shared" si="91"/>
        <v>493.82274479999995</v>
      </c>
      <c r="J198" s="23">
        <f t="shared" si="92"/>
        <v>705.46106399999996</v>
      </c>
      <c r="K198" s="23">
        <f t="shared" si="93"/>
        <v>423.27663839999997</v>
      </c>
      <c r="L198" s="23">
        <f t="shared" si="94"/>
        <v>987.64548959999991</v>
      </c>
      <c r="M198" s="28">
        <f t="shared" si="95"/>
        <v>1410.9221279999999</v>
      </c>
    </row>
    <row r="199" spans="1:13" s="109" customFormat="1" x14ac:dyDescent="0.2">
      <c r="A199" s="110" t="s">
        <v>533</v>
      </c>
      <c r="B199" s="20"/>
      <c r="C199" s="120" t="s">
        <v>368</v>
      </c>
      <c r="D199" s="120" t="s">
        <v>369</v>
      </c>
      <c r="E199" s="20" t="s">
        <v>76</v>
      </c>
      <c r="F199" s="118">
        <v>2</v>
      </c>
      <c r="G199" s="31">
        <v>100</v>
      </c>
      <c r="H199" s="23">
        <f t="shared" si="90"/>
        <v>38.472000000000001</v>
      </c>
      <c r="I199" s="23">
        <f t="shared" si="91"/>
        <v>89.768000000000001</v>
      </c>
      <c r="J199" s="23">
        <f t="shared" si="92"/>
        <v>128.24</v>
      </c>
      <c r="K199" s="23">
        <f t="shared" si="93"/>
        <v>76.944000000000003</v>
      </c>
      <c r="L199" s="23">
        <f t="shared" si="94"/>
        <v>179.536</v>
      </c>
      <c r="M199" s="31">
        <f t="shared" si="95"/>
        <v>256.48</v>
      </c>
    </row>
    <row r="200" spans="1:13" s="109" customFormat="1" x14ac:dyDescent="0.2">
      <c r="A200" s="110" t="s">
        <v>534</v>
      </c>
      <c r="B200" s="20"/>
      <c r="C200" s="120" t="s">
        <v>368</v>
      </c>
      <c r="D200" s="120" t="s">
        <v>370</v>
      </c>
      <c r="E200" s="20" t="s">
        <v>76</v>
      </c>
      <c r="F200" s="118">
        <v>2</v>
      </c>
      <c r="G200" s="31">
        <v>150</v>
      </c>
      <c r="H200" s="23">
        <f t="shared" si="90"/>
        <v>57.707999999999991</v>
      </c>
      <c r="I200" s="23">
        <f t="shared" si="91"/>
        <v>134.65199999999999</v>
      </c>
      <c r="J200" s="23">
        <f t="shared" si="92"/>
        <v>192.35999999999999</v>
      </c>
      <c r="K200" s="23">
        <f t="shared" si="93"/>
        <v>115.41599999999998</v>
      </c>
      <c r="L200" s="23">
        <f t="shared" si="94"/>
        <v>269.30399999999997</v>
      </c>
      <c r="M200" s="31">
        <f t="shared" si="95"/>
        <v>384.71999999999997</v>
      </c>
    </row>
    <row r="201" spans="1:13" s="109" customFormat="1" ht="25.5" x14ac:dyDescent="0.2">
      <c r="A201" s="110" t="s">
        <v>535</v>
      </c>
      <c r="B201" s="20">
        <v>102146</v>
      </c>
      <c r="C201" s="120" t="s">
        <v>18</v>
      </c>
      <c r="D201" s="120" t="s">
        <v>371</v>
      </c>
      <c r="E201" s="118" t="s">
        <v>23</v>
      </c>
      <c r="F201" s="118">
        <v>1</v>
      </c>
      <c r="G201" s="31">
        <v>360.81</v>
      </c>
      <c r="H201" s="23">
        <f t="shared" si="90"/>
        <v>138.81082319999999</v>
      </c>
      <c r="I201" s="23">
        <f t="shared" si="91"/>
        <v>323.89192079999998</v>
      </c>
      <c r="J201" s="23">
        <f t="shared" si="92"/>
        <v>462.702744</v>
      </c>
      <c r="K201" s="23">
        <f t="shared" si="93"/>
        <v>138.81082319999999</v>
      </c>
      <c r="L201" s="23">
        <f t="shared" si="94"/>
        <v>323.89192079999998</v>
      </c>
      <c r="M201" s="31">
        <f t="shared" si="95"/>
        <v>462.702744</v>
      </c>
    </row>
    <row r="202" spans="1:13" s="109" customFormat="1" x14ac:dyDescent="0.2">
      <c r="A202" s="110" t="s">
        <v>536</v>
      </c>
      <c r="B202" s="20"/>
      <c r="C202" s="120" t="s">
        <v>368</v>
      </c>
      <c r="D202" s="120" t="s">
        <v>372</v>
      </c>
      <c r="E202" s="118" t="s">
        <v>105</v>
      </c>
      <c r="F202" s="118">
        <v>2</v>
      </c>
      <c r="G202" s="31">
        <v>218</v>
      </c>
      <c r="H202" s="23">
        <f t="shared" si="90"/>
        <v>83.868960000000001</v>
      </c>
      <c r="I202" s="23">
        <f t="shared" si="91"/>
        <v>195.69423999999998</v>
      </c>
      <c r="J202" s="23">
        <f t="shared" si="92"/>
        <v>279.56319999999999</v>
      </c>
      <c r="K202" s="23">
        <f t="shared" si="93"/>
        <v>167.73792</v>
      </c>
      <c r="L202" s="23">
        <f t="shared" si="94"/>
        <v>391.38847999999996</v>
      </c>
      <c r="M202" s="31">
        <f t="shared" si="95"/>
        <v>559.12639999999999</v>
      </c>
    </row>
    <row r="203" spans="1:13" s="108" customFormat="1" x14ac:dyDescent="0.2">
      <c r="A203" s="110" t="s">
        <v>537</v>
      </c>
      <c r="B203" s="20">
        <v>6013</v>
      </c>
      <c r="C203" s="20" t="s">
        <v>18</v>
      </c>
      <c r="D203" s="20" t="s">
        <v>345</v>
      </c>
      <c r="E203" s="20" t="s">
        <v>76</v>
      </c>
      <c r="F203" s="104">
        <v>1</v>
      </c>
      <c r="G203" s="104">
        <v>105.83</v>
      </c>
      <c r="H203" s="23">
        <f t="shared" si="90"/>
        <v>40.714917599999993</v>
      </c>
      <c r="I203" s="23">
        <f t="shared" si="91"/>
        <v>95.001474399999978</v>
      </c>
      <c r="J203" s="23">
        <f t="shared" si="92"/>
        <v>135.71639199999998</v>
      </c>
      <c r="K203" s="23">
        <f t="shared" si="93"/>
        <v>40.714917599999993</v>
      </c>
      <c r="L203" s="23">
        <f t="shared" si="94"/>
        <v>95.001474399999978</v>
      </c>
      <c r="M203" s="28">
        <f t="shared" si="95"/>
        <v>135.71639199999998</v>
      </c>
    </row>
    <row r="204" spans="1:13" s="108" customFormat="1" x14ac:dyDescent="0.2">
      <c r="A204" s="110" t="s">
        <v>538</v>
      </c>
      <c r="B204" s="20">
        <v>6005</v>
      </c>
      <c r="C204" s="20" t="s">
        <v>18</v>
      </c>
      <c r="D204" s="20" t="s">
        <v>253</v>
      </c>
      <c r="E204" s="20" t="s">
        <v>76</v>
      </c>
      <c r="F204" s="104">
        <v>15</v>
      </c>
      <c r="G204" s="104">
        <v>86.45</v>
      </c>
      <c r="H204" s="23">
        <f t="shared" si="90"/>
        <v>33.259043999999996</v>
      </c>
      <c r="I204" s="23">
        <f t="shared" si="91"/>
        <v>77.604435999999993</v>
      </c>
      <c r="J204" s="23">
        <f t="shared" si="92"/>
        <v>110.86348</v>
      </c>
      <c r="K204" s="23">
        <f t="shared" si="93"/>
        <v>498.88565999999992</v>
      </c>
      <c r="L204" s="23">
        <f t="shared" si="94"/>
        <v>1164.0665399999998</v>
      </c>
      <c r="M204" s="28">
        <f t="shared" si="95"/>
        <v>1662.9521999999999</v>
      </c>
    </row>
    <row r="205" spans="1:13" s="108" customFormat="1" x14ac:dyDescent="0.2">
      <c r="A205" s="110" t="s">
        <v>539</v>
      </c>
      <c r="B205" s="20">
        <v>6024</v>
      </c>
      <c r="C205" s="20" t="s">
        <v>18</v>
      </c>
      <c r="D205" s="20" t="s">
        <v>254</v>
      </c>
      <c r="E205" s="20" t="s">
        <v>76</v>
      </c>
      <c r="F205" s="104">
        <v>4</v>
      </c>
      <c r="G205" s="104">
        <v>81.53</v>
      </c>
      <c r="H205" s="23">
        <f t="shared" si="90"/>
        <v>31.366221599999999</v>
      </c>
      <c r="I205" s="23">
        <f t="shared" si="91"/>
        <v>73.187850400000002</v>
      </c>
      <c r="J205" s="23">
        <f t="shared" si="92"/>
        <v>104.55407200000001</v>
      </c>
      <c r="K205" s="23">
        <f t="shared" si="93"/>
        <v>125.4648864</v>
      </c>
      <c r="L205" s="23">
        <f t="shared" si="94"/>
        <v>292.75140160000001</v>
      </c>
      <c r="M205" s="28">
        <f t="shared" si="95"/>
        <v>418.21628800000002</v>
      </c>
    </row>
    <row r="206" spans="1:13" s="108" customFormat="1" x14ac:dyDescent="0.2">
      <c r="A206" s="110" t="s">
        <v>540</v>
      </c>
      <c r="B206" s="20">
        <v>6141</v>
      </c>
      <c r="C206" s="20" t="s">
        <v>18</v>
      </c>
      <c r="D206" s="20" t="s">
        <v>255</v>
      </c>
      <c r="E206" s="20" t="s">
        <v>76</v>
      </c>
      <c r="F206" s="104">
        <v>4</v>
      </c>
      <c r="G206" s="104">
        <v>5.14</v>
      </c>
      <c r="H206" s="23">
        <f t="shared" si="90"/>
        <v>1.9774607999999998</v>
      </c>
      <c r="I206" s="23">
        <f t="shared" si="91"/>
        <v>4.6140751999999994</v>
      </c>
      <c r="J206" s="23">
        <f t="shared" si="92"/>
        <v>6.5915359999999996</v>
      </c>
      <c r="K206" s="23">
        <f t="shared" si="93"/>
        <v>7.9098431999999992</v>
      </c>
      <c r="L206" s="23">
        <f t="shared" si="94"/>
        <v>18.456300799999998</v>
      </c>
      <c r="M206" s="28">
        <f t="shared" si="95"/>
        <v>26.366143999999998</v>
      </c>
    </row>
    <row r="207" spans="1:13" s="108" customFormat="1" x14ac:dyDescent="0.2">
      <c r="A207" s="110" t="s">
        <v>541</v>
      </c>
      <c r="B207" s="20">
        <v>11683</v>
      </c>
      <c r="C207" s="20" t="s">
        <v>18</v>
      </c>
      <c r="D207" s="20" t="s">
        <v>256</v>
      </c>
      <c r="E207" s="20" t="s">
        <v>76</v>
      </c>
      <c r="F207" s="104">
        <v>2</v>
      </c>
      <c r="G207" s="104">
        <v>47.8</v>
      </c>
      <c r="H207" s="23">
        <f t="shared" si="90"/>
        <v>18.389615999999997</v>
      </c>
      <c r="I207" s="23">
        <f t="shared" si="91"/>
        <v>42.909103999999992</v>
      </c>
      <c r="J207" s="23">
        <f t="shared" si="92"/>
        <v>61.298719999999996</v>
      </c>
      <c r="K207" s="23">
        <f t="shared" si="93"/>
        <v>36.779231999999993</v>
      </c>
      <c r="L207" s="23">
        <f t="shared" si="94"/>
        <v>85.818207999999984</v>
      </c>
      <c r="M207" s="28">
        <f t="shared" si="95"/>
        <v>122.59743999999999</v>
      </c>
    </row>
    <row r="208" spans="1:13" s="109" customFormat="1" x14ac:dyDescent="0.2">
      <c r="A208" s="110" t="s">
        <v>542</v>
      </c>
      <c r="B208" s="20"/>
      <c r="C208" s="20" t="s">
        <v>368</v>
      </c>
      <c r="D208" s="20" t="s">
        <v>377</v>
      </c>
      <c r="E208" s="20" t="s">
        <v>76</v>
      </c>
      <c r="F208" s="104">
        <v>2</v>
      </c>
      <c r="G208" s="104">
        <v>250</v>
      </c>
      <c r="H208" s="23">
        <f t="shared" si="90"/>
        <v>96.18</v>
      </c>
      <c r="I208" s="23">
        <f t="shared" si="91"/>
        <v>224.42</v>
      </c>
      <c r="J208" s="23">
        <f t="shared" si="92"/>
        <v>320.60000000000002</v>
      </c>
      <c r="K208" s="23">
        <f t="shared" si="93"/>
        <v>192.36</v>
      </c>
      <c r="L208" s="23">
        <f t="shared" si="94"/>
        <v>448.84</v>
      </c>
      <c r="M208" s="28">
        <f t="shared" si="95"/>
        <v>641.20000000000005</v>
      </c>
    </row>
    <row r="209" spans="1:13" s="108" customFormat="1" ht="25.5" x14ac:dyDescent="0.2">
      <c r="A209" s="110" t="s">
        <v>543</v>
      </c>
      <c r="B209" s="20">
        <v>11762</v>
      </c>
      <c r="C209" s="20" t="s">
        <v>18</v>
      </c>
      <c r="D209" s="20" t="s">
        <v>346</v>
      </c>
      <c r="E209" s="20" t="s">
        <v>76</v>
      </c>
      <c r="F209" s="104">
        <v>5</v>
      </c>
      <c r="G209" s="104">
        <v>85.02</v>
      </c>
      <c r="H209" s="23">
        <f t="shared" si="90"/>
        <v>32.708894399999998</v>
      </c>
      <c r="I209" s="23">
        <f t="shared" si="91"/>
        <v>76.320753599999989</v>
      </c>
      <c r="J209" s="23">
        <f t="shared" si="92"/>
        <v>109.02964799999999</v>
      </c>
      <c r="K209" s="23">
        <f t="shared" si="93"/>
        <v>163.54447199999998</v>
      </c>
      <c r="L209" s="23">
        <f t="shared" si="94"/>
        <v>381.60376799999995</v>
      </c>
      <c r="M209" s="28">
        <f t="shared" si="95"/>
        <v>545.14823999999999</v>
      </c>
    </row>
    <row r="210" spans="1:13" s="109" customFormat="1" x14ac:dyDescent="0.2">
      <c r="A210" s="110" t="s">
        <v>544</v>
      </c>
      <c r="B210" s="20"/>
      <c r="C210" s="20" t="s">
        <v>368</v>
      </c>
      <c r="D210" s="20" t="s">
        <v>380</v>
      </c>
      <c r="E210" s="20" t="s">
        <v>76</v>
      </c>
      <c r="F210" s="104">
        <v>5</v>
      </c>
      <c r="G210" s="104">
        <v>279.89</v>
      </c>
      <c r="H210" s="23">
        <f t="shared" si="90"/>
        <v>107.67928079999999</v>
      </c>
      <c r="I210" s="23">
        <f t="shared" si="91"/>
        <v>251.25165519999996</v>
      </c>
      <c r="J210" s="23">
        <f t="shared" si="92"/>
        <v>358.93093599999997</v>
      </c>
      <c r="K210" s="23">
        <f t="shared" si="93"/>
        <v>538.39640399999996</v>
      </c>
      <c r="L210" s="23">
        <f t="shared" si="94"/>
        <v>1256.2582759999998</v>
      </c>
      <c r="M210" s="31">
        <f t="shared" si="95"/>
        <v>1794.6546799999999</v>
      </c>
    </row>
    <row r="211" spans="1:13" s="108" customFormat="1" ht="25.5" x14ac:dyDescent="0.2">
      <c r="A211" s="110" t="s">
        <v>545</v>
      </c>
      <c r="B211" s="20"/>
      <c r="C211" s="120" t="s">
        <v>368</v>
      </c>
      <c r="D211" s="120" t="s">
        <v>257</v>
      </c>
      <c r="E211" s="20" t="s">
        <v>76</v>
      </c>
      <c r="F211" s="104">
        <v>6</v>
      </c>
      <c r="G211" s="31">
        <v>150</v>
      </c>
      <c r="H211" s="23">
        <f t="shared" si="90"/>
        <v>57.707999999999991</v>
      </c>
      <c r="I211" s="23">
        <f t="shared" si="91"/>
        <v>134.65199999999999</v>
      </c>
      <c r="J211" s="23">
        <f t="shared" si="92"/>
        <v>192.35999999999999</v>
      </c>
      <c r="K211" s="23">
        <f t="shared" si="93"/>
        <v>346.24799999999993</v>
      </c>
      <c r="L211" s="23">
        <f t="shared" si="94"/>
        <v>807.91199999999992</v>
      </c>
      <c r="M211" s="31">
        <f t="shared" si="95"/>
        <v>1154.1599999999999</v>
      </c>
    </row>
    <row r="212" spans="1:13" s="108" customFormat="1" ht="25.5" x14ac:dyDescent="0.2">
      <c r="A212" s="110" t="s">
        <v>546</v>
      </c>
      <c r="B212" s="20">
        <v>13415</v>
      </c>
      <c r="C212" s="20" t="s">
        <v>18</v>
      </c>
      <c r="D212" s="20" t="s">
        <v>165</v>
      </c>
      <c r="E212" s="20" t="s">
        <v>76</v>
      </c>
      <c r="F212" s="104">
        <v>8</v>
      </c>
      <c r="G212" s="104">
        <v>103.5</v>
      </c>
      <c r="H212" s="23">
        <f t="shared" si="90"/>
        <v>39.818519999999999</v>
      </c>
      <c r="I212" s="23">
        <f t="shared" si="91"/>
        <v>92.909879999999987</v>
      </c>
      <c r="J212" s="23">
        <f t="shared" si="92"/>
        <v>132.72839999999999</v>
      </c>
      <c r="K212" s="23">
        <f t="shared" si="93"/>
        <v>318.54816</v>
      </c>
      <c r="L212" s="23">
        <f t="shared" si="94"/>
        <v>743.2790399999999</v>
      </c>
      <c r="M212" s="28">
        <f t="shared" si="95"/>
        <v>1061.8271999999999</v>
      </c>
    </row>
    <row r="213" spans="1:13" s="108" customFormat="1" ht="25.5" x14ac:dyDescent="0.2">
      <c r="A213" s="110" t="s">
        <v>547</v>
      </c>
      <c r="B213" s="20">
        <v>11696</v>
      </c>
      <c r="C213" s="20" t="s">
        <v>18</v>
      </c>
      <c r="D213" s="20" t="s">
        <v>258</v>
      </c>
      <c r="E213" s="20" t="s">
        <v>76</v>
      </c>
      <c r="F213" s="104">
        <v>6</v>
      </c>
      <c r="G213" s="104">
        <v>170.59</v>
      </c>
      <c r="H213" s="23">
        <f t="shared" si="90"/>
        <v>65.629384799999997</v>
      </c>
      <c r="I213" s="23">
        <f t="shared" si="91"/>
        <v>153.13523119999999</v>
      </c>
      <c r="J213" s="23">
        <f t="shared" si="92"/>
        <v>218.76461599999999</v>
      </c>
      <c r="K213" s="23">
        <f t="shared" si="93"/>
        <v>393.77630879999998</v>
      </c>
      <c r="L213" s="23">
        <f t="shared" si="94"/>
        <v>918.8113871999999</v>
      </c>
      <c r="M213" s="28">
        <f t="shared" si="95"/>
        <v>1312.5876960000001</v>
      </c>
    </row>
    <row r="214" spans="1:13" s="108" customFormat="1" ht="25.5" x14ac:dyDescent="0.2">
      <c r="A214" s="110" t="s">
        <v>548</v>
      </c>
      <c r="B214" s="20">
        <v>86935</v>
      </c>
      <c r="C214" s="20" t="s">
        <v>18</v>
      </c>
      <c r="D214" s="20" t="s">
        <v>259</v>
      </c>
      <c r="E214" s="20" t="s">
        <v>76</v>
      </c>
      <c r="F214" s="104">
        <v>2</v>
      </c>
      <c r="G214" s="104">
        <v>277.20999999999998</v>
      </c>
      <c r="H214" s="23">
        <f t="shared" si="90"/>
        <v>106.6482312</v>
      </c>
      <c r="I214" s="23">
        <f t="shared" si="91"/>
        <v>248.84587279999997</v>
      </c>
      <c r="J214" s="23">
        <f t="shared" si="92"/>
        <v>355.49410399999999</v>
      </c>
      <c r="K214" s="23">
        <f t="shared" si="93"/>
        <v>213.2964624</v>
      </c>
      <c r="L214" s="23">
        <f t="shared" si="94"/>
        <v>497.69174559999993</v>
      </c>
      <c r="M214" s="28">
        <f t="shared" si="95"/>
        <v>710.98820799999999</v>
      </c>
    </row>
    <row r="215" spans="1:13" s="108" customFormat="1" ht="25.5" x14ac:dyDescent="0.2">
      <c r="A215" s="110" t="s">
        <v>549</v>
      </c>
      <c r="B215" s="20">
        <v>86909</v>
      </c>
      <c r="C215" s="20" t="s">
        <v>18</v>
      </c>
      <c r="D215" s="20" t="s">
        <v>260</v>
      </c>
      <c r="E215" s="20" t="s">
        <v>76</v>
      </c>
      <c r="F215" s="104">
        <v>2</v>
      </c>
      <c r="G215" s="104">
        <v>186.13</v>
      </c>
      <c r="H215" s="23">
        <f t="shared" si="90"/>
        <v>71.607933599999996</v>
      </c>
      <c r="I215" s="23">
        <f t="shared" si="91"/>
        <v>167.08517839999999</v>
      </c>
      <c r="J215" s="23">
        <f t="shared" si="92"/>
        <v>238.69311199999999</v>
      </c>
      <c r="K215" s="23">
        <f t="shared" si="93"/>
        <v>143.21586719999999</v>
      </c>
      <c r="L215" s="23">
        <f t="shared" si="94"/>
        <v>334.17035679999998</v>
      </c>
      <c r="M215" s="28">
        <f t="shared" si="95"/>
        <v>477.38622399999997</v>
      </c>
    </row>
    <row r="216" spans="1:13" s="108" customFormat="1" ht="25.5" x14ac:dyDescent="0.2">
      <c r="A216" s="110" t="s">
        <v>550</v>
      </c>
      <c r="B216" s="20">
        <v>100861</v>
      </c>
      <c r="C216" s="20" t="s">
        <v>18</v>
      </c>
      <c r="D216" s="20" t="s">
        <v>261</v>
      </c>
      <c r="E216" s="20" t="s">
        <v>76</v>
      </c>
      <c r="F216" s="104">
        <v>10</v>
      </c>
      <c r="G216" s="104">
        <v>36.42</v>
      </c>
      <c r="H216" s="23">
        <f t="shared" si="90"/>
        <v>14.011502399999999</v>
      </c>
      <c r="I216" s="23">
        <f t="shared" si="91"/>
        <v>32.693505599999995</v>
      </c>
      <c r="J216" s="23">
        <f t="shared" si="92"/>
        <v>46.705007999999999</v>
      </c>
      <c r="K216" s="23">
        <f t="shared" si="93"/>
        <v>140.11502400000001</v>
      </c>
      <c r="L216" s="23">
        <f t="shared" si="94"/>
        <v>326.93505599999992</v>
      </c>
      <c r="M216" s="28">
        <f t="shared" si="95"/>
        <v>467.05007999999998</v>
      </c>
    </row>
    <row r="217" spans="1:13" s="108" customFormat="1" ht="25.5" x14ac:dyDescent="0.2">
      <c r="A217" s="110" t="s">
        <v>551</v>
      </c>
      <c r="B217" s="20">
        <v>11692</v>
      </c>
      <c r="C217" s="20" t="s">
        <v>18</v>
      </c>
      <c r="D217" s="20" t="s">
        <v>378</v>
      </c>
      <c r="E217" s="20" t="s">
        <v>84</v>
      </c>
      <c r="F217" s="104">
        <f>12+1.5*0.6*3</f>
        <v>14.7</v>
      </c>
      <c r="G217" s="104">
        <v>721.7</v>
      </c>
      <c r="H217" s="23">
        <f t="shared" si="90"/>
        <v>277.652424</v>
      </c>
      <c r="I217" s="23">
        <f t="shared" si="91"/>
        <v>647.85565599999995</v>
      </c>
      <c r="J217" s="23">
        <f t="shared" si="92"/>
        <v>925.50808000000006</v>
      </c>
      <c r="K217" s="23">
        <f t="shared" si="93"/>
        <v>4081.4906327999997</v>
      </c>
      <c r="L217" s="23">
        <f t="shared" si="94"/>
        <v>9523.4781431999982</v>
      </c>
      <c r="M217" s="28">
        <f t="shared" si="95"/>
        <v>13604.968776</v>
      </c>
    </row>
    <row r="218" spans="1:13" s="108" customFormat="1" x14ac:dyDescent="0.2">
      <c r="A218" s="110" t="s">
        <v>552</v>
      </c>
      <c r="B218" s="20">
        <v>97663</v>
      </c>
      <c r="C218" s="20" t="s">
        <v>18</v>
      </c>
      <c r="D218" s="20" t="s">
        <v>262</v>
      </c>
      <c r="E218" s="20" t="s">
        <v>76</v>
      </c>
      <c r="F218" s="104">
        <v>3</v>
      </c>
      <c r="G218" s="104">
        <v>13.48</v>
      </c>
      <c r="H218" s="23">
        <f t="shared" si="90"/>
        <v>5.1860255999999998</v>
      </c>
      <c r="I218" s="23">
        <f t="shared" si="91"/>
        <v>12.100726399999999</v>
      </c>
      <c r="J218" s="23">
        <f t="shared" si="92"/>
        <v>17.286752</v>
      </c>
      <c r="K218" s="23">
        <f t="shared" si="93"/>
        <v>15.558076799999998</v>
      </c>
      <c r="L218" s="23">
        <f t="shared" si="94"/>
        <v>36.302179199999998</v>
      </c>
      <c r="M218" s="28">
        <f t="shared" si="95"/>
        <v>51.860256</v>
      </c>
    </row>
    <row r="219" spans="1:13" s="108" customFormat="1" x14ac:dyDescent="0.2">
      <c r="A219" s="110" t="s">
        <v>553</v>
      </c>
      <c r="B219" s="20">
        <v>95543</v>
      </c>
      <c r="C219" s="20" t="s">
        <v>18</v>
      </c>
      <c r="D219" s="20" t="s">
        <v>263</v>
      </c>
      <c r="E219" s="20" t="s">
        <v>76</v>
      </c>
      <c r="F219" s="104">
        <v>2</v>
      </c>
      <c r="G219" s="104">
        <v>62.96</v>
      </c>
      <c r="H219" s="23">
        <f t="shared" si="90"/>
        <v>24.221971199999999</v>
      </c>
      <c r="I219" s="23">
        <f t="shared" si="91"/>
        <v>56.51793279999999</v>
      </c>
      <c r="J219" s="23">
        <f t="shared" si="92"/>
        <v>80.739903999999996</v>
      </c>
      <c r="K219" s="23">
        <f t="shared" si="93"/>
        <v>48.443942399999997</v>
      </c>
      <c r="L219" s="23">
        <f t="shared" si="94"/>
        <v>113.03586559999998</v>
      </c>
      <c r="M219" s="28">
        <f t="shared" si="95"/>
        <v>161.47980799999999</v>
      </c>
    </row>
    <row r="220" spans="1:13" s="108" customFormat="1" x14ac:dyDescent="0.2">
      <c r="A220" s="110" t="s">
        <v>554</v>
      </c>
      <c r="B220" s="20">
        <v>95544</v>
      </c>
      <c r="C220" s="20" t="s">
        <v>18</v>
      </c>
      <c r="D220" s="20" t="s">
        <v>166</v>
      </c>
      <c r="E220" s="20" t="s">
        <v>76</v>
      </c>
      <c r="F220" s="104">
        <v>2</v>
      </c>
      <c r="G220" s="104">
        <v>44.87</v>
      </c>
      <c r="H220" s="23">
        <f t="shared" si="90"/>
        <v>17.262386399999997</v>
      </c>
      <c r="I220" s="23">
        <f t="shared" si="91"/>
        <v>40.27890159999999</v>
      </c>
      <c r="J220" s="23">
        <f t="shared" si="92"/>
        <v>57.541287999999994</v>
      </c>
      <c r="K220" s="23">
        <f t="shared" si="93"/>
        <v>34.524772799999994</v>
      </c>
      <c r="L220" s="23">
        <f t="shared" si="94"/>
        <v>80.557803199999981</v>
      </c>
      <c r="M220" s="28">
        <f t="shared" si="95"/>
        <v>115.08257599999999</v>
      </c>
    </row>
    <row r="221" spans="1:13" s="108" customFormat="1" x14ac:dyDescent="0.2">
      <c r="A221" s="110" t="s">
        <v>555</v>
      </c>
      <c r="B221" s="20">
        <v>95545</v>
      </c>
      <c r="C221" s="20" t="s">
        <v>18</v>
      </c>
      <c r="D221" s="20" t="s">
        <v>264</v>
      </c>
      <c r="E221" s="20" t="s">
        <v>76</v>
      </c>
      <c r="F221" s="104">
        <v>2</v>
      </c>
      <c r="G221" s="104">
        <v>44.04</v>
      </c>
      <c r="H221" s="23">
        <f t="shared" si="90"/>
        <v>16.943068799999999</v>
      </c>
      <c r="I221" s="23">
        <f t="shared" si="91"/>
        <v>39.533827199999998</v>
      </c>
      <c r="J221" s="23">
        <f t="shared" si="92"/>
        <v>56.476895999999996</v>
      </c>
      <c r="K221" s="23">
        <f t="shared" si="93"/>
        <v>33.886137599999998</v>
      </c>
      <c r="L221" s="23">
        <f t="shared" si="94"/>
        <v>79.067654399999995</v>
      </c>
      <c r="M221" s="28">
        <f t="shared" si="95"/>
        <v>112.95379199999999</v>
      </c>
    </row>
    <row r="222" spans="1:13" s="108" customFormat="1" x14ac:dyDescent="0.2">
      <c r="A222" s="110" t="s">
        <v>556</v>
      </c>
      <c r="B222" s="20">
        <v>37399</v>
      </c>
      <c r="C222" s="20" t="s">
        <v>18</v>
      </c>
      <c r="D222" s="20" t="s">
        <v>265</v>
      </c>
      <c r="E222" s="20" t="s">
        <v>76</v>
      </c>
      <c r="F222" s="104">
        <v>2</v>
      </c>
      <c r="G222" s="104">
        <v>21.89</v>
      </c>
      <c r="H222" s="23">
        <f t="shared" si="90"/>
        <v>8.4215207999999997</v>
      </c>
      <c r="I222" s="23">
        <f t="shared" si="91"/>
        <v>19.650215199999998</v>
      </c>
      <c r="J222" s="23">
        <f t="shared" si="92"/>
        <v>28.071736000000001</v>
      </c>
      <c r="K222" s="23">
        <f t="shared" si="93"/>
        <v>16.843041599999999</v>
      </c>
      <c r="L222" s="23">
        <f t="shared" si="94"/>
        <v>39.300430399999996</v>
      </c>
      <c r="M222" s="28">
        <f t="shared" si="95"/>
        <v>56.143472000000003</v>
      </c>
    </row>
    <row r="223" spans="1:13" s="108" customFormat="1" x14ac:dyDescent="0.2">
      <c r="A223" s="110" t="s">
        <v>557</v>
      </c>
      <c r="B223" s="20" t="s">
        <v>266</v>
      </c>
      <c r="C223" s="20" t="s">
        <v>78</v>
      </c>
      <c r="D223" s="20" t="s">
        <v>267</v>
      </c>
      <c r="E223" s="20" t="s">
        <v>23</v>
      </c>
      <c r="F223" s="104">
        <v>7.7000000000000011</v>
      </c>
      <c r="G223" s="104">
        <v>636.39</v>
      </c>
      <c r="H223" s="23">
        <f t="shared" si="90"/>
        <v>244.83196079999999</v>
      </c>
      <c r="I223" s="23">
        <f t="shared" si="91"/>
        <v>571.27457519999996</v>
      </c>
      <c r="J223" s="23">
        <f t="shared" si="92"/>
        <v>816.10653600000001</v>
      </c>
      <c r="K223" s="23">
        <f t="shared" si="93"/>
        <v>1885.2060981600002</v>
      </c>
      <c r="L223" s="23">
        <f t="shared" si="94"/>
        <v>4398.8142290400001</v>
      </c>
      <c r="M223" s="28">
        <f t="shared" si="95"/>
        <v>6284.0203272000008</v>
      </c>
    </row>
    <row r="224" spans="1:13" s="109" customFormat="1" x14ac:dyDescent="0.2">
      <c r="A224" s="110"/>
      <c r="B224" s="20"/>
      <c r="C224" s="20"/>
      <c r="D224" s="20"/>
      <c r="E224" s="20"/>
      <c r="F224" s="104"/>
      <c r="G224" s="104"/>
      <c r="H224" s="23"/>
      <c r="I224" s="23"/>
      <c r="J224" s="23"/>
      <c r="K224" s="23"/>
      <c r="L224" s="23"/>
      <c r="M224" s="31"/>
    </row>
    <row r="225" spans="1:15" s="108" customFormat="1" x14ac:dyDescent="0.2">
      <c r="A225" s="24">
        <v>10</v>
      </c>
      <c r="B225" s="17"/>
      <c r="C225" s="17"/>
      <c r="D225" s="17" t="s">
        <v>114</v>
      </c>
      <c r="E225" s="17"/>
      <c r="F225" s="18"/>
      <c r="G225" s="17"/>
      <c r="H225" s="17"/>
      <c r="I225" s="17"/>
      <c r="J225" s="17"/>
      <c r="K225" s="17"/>
      <c r="L225" s="17"/>
      <c r="M225" s="19">
        <f>SUM(M226:M242)</f>
        <v>450017.40022988012</v>
      </c>
    </row>
    <row r="226" spans="1:15" s="108" customFormat="1" x14ac:dyDescent="0.2">
      <c r="A226" s="110" t="s">
        <v>558</v>
      </c>
      <c r="B226" s="20">
        <v>97644</v>
      </c>
      <c r="C226" s="20" t="s">
        <v>18</v>
      </c>
      <c r="D226" s="20" t="s">
        <v>115</v>
      </c>
      <c r="E226" s="20" t="s">
        <v>84</v>
      </c>
      <c r="F226" s="104">
        <v>44.31</v>
      </c>
      <c r="G226" s="103">
        <v>10.11</v>
      </c>
      <c r="H226" s="23">
        <f t="shared" si="90"/>
        <v>3.8895191999999996</v>
      </c>
      <c r="I226" s="23">
        <f t="shared" si="91"/>
        <v>9.0755447999999994</v>
      </c>
      <c r="J226" s="23">
        <f t="shared" si="92"/>
        <v>12.965064</v>
      </c>
      <c r="K226" s="23">
        <f t="shared" si="93"/>
        <v>172.344595752</v>
      </c>
      <c r="L226" s="23">
        <f t="shared" si="94"/>
        <v>402.13739008800002</v>
      </c>
      <c r="M226" s="28">
        <f t="shared" si="95"/>
        <v>574.48198583999999</v>
      </c>
    </row>
    <row r="227" spans="1:15" s="108" customFormat="1" ht="25.5" x14ac:dyDescent="0.2">
      <c r="A227" s="110" t="s">
        <v>559</v>
      </c>
      <c r="B227" s="20">
        <v>91338</v>
      </c>
      <c r="C227" s="20" t="s">
        <v>18</v>
      </c>
      <c r="D227" s="20" t="s">
        <v>116</v>
      </c>
      <c r="E227" s="20" t="s">
        <v>84</v>
      </c>
      <c r="F227" s="104">
        <v>9.240000000000002</v>
      </c>
      <c r="G227" s="103">
        <v>1321.4</v>
      </c>
      <c r="H227" s="23">
        <f t="shared" si="90"/>
        <v>508.36900800000001</v>
      </c>
      <c r="I227" s="23">
        <f t="shared" si="91"/>
        <v>1186.194352</v>
      </c>
      <c r="J227" s="23">
        <f t="shared" si="92"/>
        <v>1694.5633600000001</v>
      </c>
      <c r="K227" s="23">
        <f t="shared" si="93"/>
        <v>4697.3296339200015</v>
      </c>
      <c r="L227" s="23">
        <f t="shared" si="94"/>
        <v>10960.435812480002</v>
      </c>
      <c r="M227" s="28">
        <f t="shared" si="95"/>
        <v>15657.765446400004</v>
      </c>
    </row>
    <row r="228" spans="1:15" s="108" customFormat="1" ht="25.5" x14ac:dyDescent="0.2">
      <c r="A228" s="110" t="s">
        <v>560</v>
      </c>
      <c r="B228" s="20">
        <v>100702</v>
      </c>
      <c r="C228" s="20" t="s">
        <v>18</v>
      </c>
      <c r="D228" s="20" t="s">
        <v>347</v>
      </c>
      <c r="E228" s="20" t="s">
        <v>84</v>
      </c>
      <c r="F228" s="104">
        <v>35.07</v>
      </c>
      <c r="G228" s="103">
        <v>769.68</v>
      </c>
      <c r="H228" s="23">
        <f t="shared" si="90"/>
        <v>296.11128959999996</v>
      </c>
      <c r="I228" s="23">
        <f t="shared" si="91"/>
        <v>690.92634239999995</v>
      </c>
      <c r="J228" s="23">
        <f t="shared" si="92"/>
        <v>987.03763199999992</v>
      </c>
      <c r="K228" s="23">
        <f t="shared" si="93"/>
        <v>10384.622926271999</v>
      </c>
      <c r="L228" s="23">
        <f t="shared" si="94"/>
        <v>24230.786827967997</v>
      </c>
      <c r="M228" s="28">
        <f t="shared" si="95"/>
        <v>34615.409754239998</v>
      </c>
    </row>
    <row r="229" spans="1:15" s="108" customFormat="1" x14ac:dyDescent="0.2">
      <c r="A229" s="110" t="s">
        <v>561</v>
      </c>
      <c r="B229" s="20">
        <v>97645</v>
      </c>
      <c r="C229" s="20" t="s">
        <v>18</v>
      </c>
      <c r="D229" s="20" t="s">
        <v>268</v>
      </c>
      <c r="E229" s="20" t="s">
        <v>84</v>
      </c>
      <c r="F229" s="104">
        <v>75.360000000000014</v>
      </c>
      <c r="G229" s="103">
        <v>26.11</v>
      </c>
      <c r="H229" s="23">
        <f t="shared" si="90"/>
        <v>10.0450392</v>
      </c>
      <c r="I229" s="23">
        <f t="shared" si="91"/>
        <v>23.438424799999996</v>
      </c>
      <c r="J229" s="23">
        <f t="shared" si="92"/>
        <v>33.483463999999998</v>
      </c>
      <c r="K229" s="23">
        <f t="shared" si="93"/>
        <v>756.99415411200016</v>
      </c>
      <c r="L229" s="23">
        <f t="shared" si="94"/>
        <v>1766.319692928</v>
      </c>
      <c r="M229" s="28">
        <f t="shared" si="95"/>
        <v>2523.3138470400004</v>
      </c>
    </row>
    <row r="230" spans="1:15" s="108" customFormat="1" ht="51" x14ac:dyDescent="0.2">
      <c r="A230" s="110" t="s">
        <v>562</v>
      </c>
      <c r="B230" s="20">
        <v>94570</v>
      </c>
      <c r="C230" s="20" t="s">
        <v>18</v>
      </c>
      <c r="D230" s="20" t="s">
        <v>348</v>
      </c>
      <c r="E230" s="20" t="s">
        <v>84</v>
      </c>
      <c r="F230" s="104">
        <v>75.360000000000014</v>
      </c>
      <c r="G230" s="103">
        <v>356.8</v>
      </c>
      <c r="H230" s="23">
        <f t="shared" si="90"/>
        <v>137.26809599999999</v>
      </c>
      <c r="I230" s="23">
        <f t="shared" si="91"/>
        <v>320.29222399999998</v>
      </c>
      <c r="J230" s="23">
        <f t="shared" si="92"/>
        <v>457.56031999999999</v>
      </c>
      <c r="K230" s="23">
        <f t="shared" si="93"/>
        <v>10344.52371456</v>
      </c>
      <c r="L230" s="23">
        <f t="shared" si="94"/>
        <v>24137.222000640002</v>
      </c>
      <c r="M230" s="28">
        <f t="shared" si="95"/>
        <v>34481.745715200006</v>
      </c>
    </row>
    <row r="231" spans="1:15" s="109" customFormat="1" x14ac:dyDescent="0.2">
      <c r="A231" s="110" t="s">
        <v>563</v>
      </c>
      <c r="B231" s="20"/>
      <c r="C231" s="20" t="s">
        <v>366</v>
      </c>
      <c r="D231" s="20" t="s">
        <v>367</v>
      </c>
      <c r="E231" s="20" t="s">
        <v>84</v>
      </c>
      <c r="F231" s="104">
        <v>75.360000000000014</v>
      </c>
      <c r="G231" s="103">
        <v>350</v>
      </c>
      <c r="H231" s="23">
        <f t="shared" ref="H231:H233" si="96">0.3*J231</f>
        <v>134.65199999999999</v>
      </c>
      <c r="I231" s="23">
        <f t="shared" ref="I231:I233" si="97">0.7*J231</f>
        <v>314.18799999999999</v>
      </c>
      <c r="J231" s="23">
        <f t="shared" ref="J231:J233" si="98">(1+$H$2)*G231</f>
        <v>448.84</v>
      </c>
      <c r="K231" s="23">
        <f t="shared" ref="K231:K233" si="99">F231*H231</f>
        <v>10147.374720000002</v>
      </c>
      <c r="L231" s="23">
        <f t="shared" ref="L231:L233" si="100">F231*I231</f>
        <v>23677.207680000003</v>
      </c>
      <c r="M231" s="28">
        <f t="shared" ref="M231:M233" si="101">J231*F231</f>
        <v>33824.582400000007</v>
      </c>
    </row>
    <row r="232" spans="1:15" s="109" customFormat="1" x14ac:dyDescent="0.2">
      <c r="A232" s="110" t="s">
        <v>564</v>
      </c>
      <c r="B232" s="118" t="s">
        <v>375</v>
      </c>
      <c r="C232" s="120" t="s">
        <v>78</v>
      </c>
      <c r="D232" s="120" t="s">
        <v>376</v>
      </c>
      <c r="E232" s="20" t="s">
        <v>105</v>
      </c>
      <c r="F232" s="104">
        <v>15</v>
      </c>
      <c r="G232" s="121">
        <v>1109.332905</v>
      </c>
      <c r="H232" s="23">
        <f t="shared" si="96"/>
        <v>426.78255521160003</v>
      </c>
      <c r="I232" s="23">
        <f t="shared" si="97"/>
        <v>995.82596216039997</v>
      </c>
      <c r="J232" s="23">
        <f t="shared" si="98"/>
        <v>1422.6085173720001</v>
      </c>
      <c r="K232" s="23">
        <f t="shared" si="99"/>
        <v>6401.7383281740003</v>
      </c>
      <c r="L232" s="23">
        <f t="shared" si="100"/>
        <v>14937.389432406</v>
      </c>
      <c r="M232" s="31">
        <f t="shared" si="101"/>
        <v>21339.127760580002</v>
      </c>
    </row>
    <row r="233" spans="1:15" s="109" customFormat="1" x14ac:dyDescent="0.2">
      <c r="A233" s="110" t="s">
        <v>565</v>
      </c>
      <c r="B233" s="118" t="s">
        <v>381</v>
      </c>
      <c r="C233" s="120" t="s">
        <v>78</v>
      </c>
      <c r="D233" s="120" t="s">
        <v>382</v>
      </c>
      <c r="E233" s="118" t="s">
        <v>105</v>
      </c>
      <c r="F233" s="104">
        <v>15</v>
      </c>
      <c r="G233" s="31">
        <v>3202.8329050000002</v>
      </c>
      <c r="H233" s="23">
        <f t="shared" si="96"/>
        <v>1232.1938752116</v>
      </c>
      <c r="I233" s="23">
        <f t="shared" si="97"/>
        <v>2875.1190421603997</v>
      </c>
      <c r="J233" s="23">
        <f t="shared" si="98"/>
        <v>4107.3129173719999</v>
      </c>
      <c r="K233" s="23">
        <f t="shared" si="99"/>
        <v>18482.908128174</v>
      </c>
      <c r="L233" s="23">
        <f t="shared" si="100"/>
        <v>43126.785632405998</v>
      </c>
      <c r="M233" s="31">
        <f t="shared" si="101"/>
        <v>61609.693760579998</v>
      </c>
    </row>
    <row r="234" spans="1:15" s="109" customFormat="1" ht="102" x14ac:dyDescent="0.2">
      <c r="A234" s="110" t="s">
        <v>571</v>
      </c>
      <c r="B234" s="118"/>
      <c r="C234" s="20" t="s">
        <v>366</v>
      </c>
      <c r="D234" s="120" t="s">
        <v>379</v>
      </c>
      <c r="E234" s="20" t="s">
        <v>105</v>
      </c>
      <c r="F234" s="104">
        <v>1</v>
      </c>
      <c r="G234" s="103">
        <v>7409.05</v>
      </c>
      <c r="H234" s="23">
        <f t="shared" ref="H234" si="102">0.3*J234</f>
        <v>2850.4097159999997</v>
      </c>
      <c r="I234" s="23">
        <f t="shared" ref="I234" si="103">0.7*J234</f>
        <v>6650.9560039999997</v>
      </c>
      <c r="J234" s="23">
        <f t="shared" ref="J234" si="104">(1+$H$2)*G234</f>
        <v>9501.3657199999998</v>
      </c>
      <c r="K234" s="23">
        <f t="shared" ref="K234" si="105">F234*H234</f>
        <v>2850.4097159999997</v>
      </c>
      <c r="L234" s="23">
        <f t="shared" ref="L234" si="106">F234*I234</f>
        <v>6650.9560039999997</v>
      </c>
      <c r="M234" s="28">
        <f t="shared" ref="M234" si="107">J234*F234</f>
        <v>9501.3657199999998</v>
      </c>
    </row>
    <row r="235" spans="1:15" s="109" customFormat="1" x14ac:dyDescent="0.2">
      <c r="A235" s="110" t="s">
        <v>572</v>
      </c>
      <c r="B235" s="118"/>
      <c r="C235" s="120" t="s">
        <v>368</v>
      </c>
      <c r="D235" s="120" t="s">
        <v>383</v>
      </c>
      <c r="E235" s="118" t="s">
        <v>105</v>
      </c>
      <c r="F235" s="118">
        <v>6</v>
      </c>
      <c r="G235" s="31">
        <v>722</v>
      </c>
      <c r="H235" s="23">
        <f t="shared" ref="H235" si="108">0.3*J235</f>
        <v>277.76783999999998</v>
      </c>
      <c r="I235" s="23">
        <f t="shared" ref="I235" si="109">0.7*J235</f>
        <v>648.12495999999999</v>
      </c>
      <c r="J235" s="23">
        <f t="shared" ref="J235" si="110">(1+$H$2)*G235</f>
        <v>925.89279999999997</v>
      </c>
      <c r="K235" s="23">
        <f t="shared" ref="K235" si="111">F235*H235</f>
        <v>1666.6070399999999</v>
      </c>
      <c r="L235" s="23">
        <f t="shared" ref="L235" si="112">F235*I235</f>
        <v>3888.7497599999997</v>
      </c>
      <c r="M235" s="31">
        <f t="shared" ref="M235" si="113">J235*F235</f>
        <v>5555.3567999999996</v>
      </c>
    </row>
    <row r="236" spans="1:15" s="122" customFormat="1" x14ac:dyDescent="0.2">
      <c r="A236" s="17"/>
      <c r="B236" s="17"/>
      <c r="C236" s="17"/>
      <c r="D236" s="17" t="s">
        <v>581</v>
      </c>
      <c r="E236" s="17"/>
      <c r="F236" s="17"/>
      <c r="G236" s="17"/>
      <c r="H236" s="17"/>
      <c r="I236" s="17"/>
      <c r="J236" s="17"/>
      <c r="K236" s="17"/>
      <c r="L236" s="17"/>
      <c r="M236" s="17"/>
    </row>
    <row r="237" spans="1:15" s="122" customFormat="1" x14ac:dyDescent="0.2">
      <c r="A237" s="110" t="s">
        <v>584</v>
      </c>
      <c r="B237" s="118">
        <v>100717</v>
      </c>
      <c r="C237" s="120" t="s">
        <v>18</v>
      </c>
      <c r="D237" s="120" t="s">
        <v>576</v>
      </c>
      <c r="E237" s="118" t="s">
        <v>84</v>
      </c>
      <c r="F237" s="118">
        <v>500</v>
      </c>
      <c r="G237" s="31">
        <v>10.66</v>
      </c>
      <c r="H237" s="31">
        <f t="shared" ref="H237:H242" si="114">0.3*J237</f>
        <v>4.1011151999999997</v>
      </c>
      <c r="I237" s="31">
        <f t="shared" ref="I237:I242" si="115">0.7*J237</f>
        <v>9.5692687999999997</v>
      </c>
      <c r="J237" s="31">
        <f t="shared" ref="J237:J242" si="116">(1+$H$2)*G237</f>
        <v>13.670384</v>
      </c>
      <c r="K237" s="31">
        <f t="shared" ref="K237:K242" si="117">F237*H237</f>
        <v>2050.5576000000001</v>
      </c>
      <c r="L237" s="31">
        <f t="shared" ref="L237:L242" si="118">F237*I237</f>
        <v>4784.6343999999999</v>
      </c>
      <c r="M237" s="31">
        <f t="shared" ref="M237:M242" si="119">J237*F237</f>
        <v>6835.192</v>
      </c>
    </row>
    <row r="238" spans="1:15" s="122" customFormat="1" ht="25.5" x14ac:dyDescent="0.2">
      <c r="A238" s="110" t="s">
        <v>585</v>
      </c>
      <c r="B238" s="118">
        <v>100720</v>
      </c>
      <c r="C238" s="120" t="s">
        <v>18</v>
      </c>
      <c r="D238" s="120" t="s">
        <v>577</v>
      </c>
      <c r="E238" s="118" t="s">
        <v>84</v>
      </c>
      <c r="F238" s="118">
        <v>1000</v>
      </c>
      <c r="G238" s="31">
        <v>11.32</v>
      </c>
      <c r="H238" s="31">
        <f t="shared" si="114"/>
        <v>4.3550304000000004</v>
      </c>
      <c r="I238" s="31">
        <f t="shared" si="115"/>
        <v>10.1617376</v>
      </c>
      <c r="J238" s="31">
        <f t="shared" si="116"/>
        <v>14.516768000000001</v>
      </c>
      <c r="K238" s="31">
        <f t="shared" si="117"/>
        <v>4355.0304000000006</v>
      </c>
      <c r="L238" s="31">
        <f t="shared" si="118"/>
        <v>10161.7376</v>
      </c>
      <c r="M238" s="31">
        <f t="shared" si="119"/>
        <v>14516.768</v>
      </c>
    </row>
    <row r="239" spans="1:15" s="108" customFormat="1" ht="25.5" x14ac:dyDescent="0.2">
      <c r="A239" s="110" t="s">
        <v>586</v>
      </c>
      <c r="B239" s="22" t="s">
        <v>578</v>
      </c>
      <c r="C239" s="20" t="s">
        <v>18</v>
      </c>
      <c r="D239" s="20" t="s">
        <v>579</v>
      </c>
      <c r="E239" s="118" t="s">
        <v>84</v>
      </c>
      <c r="F239" s="118">
        <v>1000</v>
      </c>
      <c r="G239" s="31">
        <v>47.39</v>
      </c>
      <c r="H239" s="31">
        <f t="shared" si="114"/>
        <v>18.231880799999999</v>
      </c>
      <c r="I239" s="31">
        <f t="shared" si="115"/>
        <v>42.541055199999995</v>
      </c>
      <c r="J239" s="31">
        <f t="shared" si="116"/>
        <v>60.772936000000001</v>
      </c>
      <c r="K239" s="31">
        <f t="shared" si="117"/>
        <v>18231.880799999999</v>
      </c>
      <c r="L239" s="31">
        <f t="shared" si="118"/>
        <v>42541.055199999995</v>
      </c>
      <c r="M239" s="31">
        <f t="shared" si="119"/>
        <v>60772.936000000002</v>
      </c>
      <c r="O239" s="4"/>
    </row>
    <row r="240" spans="1:15" s="122" customFormat="1" ht="25.5" x14ac:dyDescent="0.2">
      <c r="A240" s="110" t="s">
        <v>587</v>
      </c>
      <c r="B240" s="22">
        <v>92336</v>
      </c>
      <c r="C240" s="20" t="s">
        <v>18</v>
      </c>
      <c r="D240" s="20" t="s">
        <v>580</v>
      </c>
      <c r="E240" s="118" t="s">
        <v>21</v>
      </c>
      <c r="F240" s="118">
        <v>1000</v>
      </c>
      <c r="G240" s="31">
        <v>107.56</v>
      </c>
      <c r="H240" s="31">
        <f t="shared" si="114"/>
        <v>41.3804832</v>
      </c>
      <c r="I240" s="31">
        <f t="shared" si="115"/>
        <v>96.554460800000001</v>
      </c>
      <c r="J240" s="31">
        <f t="shared" si="116"/>
        <v>137.934944</v>
      </c>
      <c r="K240" s="31">
        <f t="shared" si="117"/>
        <v>41380.483200000002</v>
      </c>
      <c r="L240" s="31">
        <f t="shared" si="118"/>
        <v>96554.460800000001</v>
      </c>
      <c r="M240" s="31">
        <f t="shared" si="119"/>
        <v>137934.94399999999</v>
      </c>
      <c r="O240" s="4"/>
    </row>
    <row r="241" spans="1:16" s="122" customFormat="1" x14ac:dyDescent="0.2">
      <c r="A241" s="110" t="s">
        <v>588</v>
      </c>
      <c r="B241" s="22"/>
      <c r="C241" s="20" t="s">
        <v>368</v>
      </c>
      <c r="D241" s="20" t="s">
        <v>582</v>
      </c>
      <c r="E241" s="118" t="s">
        <v>105</v>
      </c>
      <c r="F241" s="118">
        <v>2</v>
      </c>
      <c r="G241" s="31">
        <v>2706.55</v>
      </c>
      <c r="H241" s="31">
        <f t="shared" si="114"/>
        <v>1041.2639160000001</v>
      </c>
      <c r="I241" s="31">
        <f t="shared" si="115"/>
        <v>2429.615804</v>
      </c>
      <c r="J241" s="31">
        <f t="shared" si="116"/>
        <v>3470.8797200000004</v>
      </c>
      <c r="K241" s="31">
        <f t="shared" si="117"/>
        <v>2082.5278320000002</v>
      </c>
      <c r="L241" s="31">
        <f t="shared" si="118"/>
        <v>4859.2316080000001</v>
      </c>
      <c r="M241" s="31">
        <f t="shared" si="119"/>
        <v>6941.7594400000007</v>
      </c>
      <c r="O241" s="4"/>
    </row>
    <row r="242" spans="1:16" s="122" customFormat="1" x14ac:dyDescent="0.2">
      <c r="A242" s="110" t="s">
        <v>589</v>
      </c>
      <c r="B242" s="22"/>
      <c r="C242" s="20" t="s">
        <v>368</v>
      </c>
      <c r="D242" s="20" t="s">
        <v>583</v>
      </c>
      <c r="E242" s="118" t="s">
        <v>105</v>
      </c>
      <c r="F242" s="118">
        <v>1</v>
      </c>
      <c r="G242" s="31">
        <v>2599</v>
      </c>
      <c r="H242" s="31">
        <f t="shared" si="114"/>
        <v>999.88728000000003</v>
      </c>
      <c r="I242" s="31">
        <f t="shared" si="115"/>
        <v>2333.0703199999998</v>
      </c>
      <c r="J242" s="31">
        <f t="shared" si="116"/>
        <v>3332.9576000000002</v>
      </c>
      <c r="K242" s="31">
        <f t="shared" si="117"/>
        <v>999.88728000000003</v>
      </c>
      <c r="L242" s="31">
        <f t="shared" si="118"/>
        <v>2333.0703199999998</v>
      </c>
      <c r="M242" s="31">
        <f t="shared" si="119"/>
        <v>3332.9576000000002</v>
      </c>
      <c r="O242" s="4"/>
    </row>
    <row r="243" spans="1:16" s="122" customFormat="1" x14ac:dyDescent="0.2">
      <c r="A243" s="110"/>
      <c r="B243" s="22"/>
      <c r="C243" s="20"/>
      <c r="D243" s="20"/>
      <c r="E243" s="118"/>
      <c r="F243" s="118"/>
      <c r="G243" s="31"/>
      <c r="H243" s="31"/>
      <c r="I243" s="31"/>
      <c r="J243" s="31"/>
      <c r="K243" s="31"/>
      <c r="L243" s="31"/>
      <c r="M243" s="31"/>
      <c r="O243" s="4"/>
    </row>
    <row r="244" spans="1:16" s="108" customFormat="1" x14ac:dyDescent="0.2">
      <c r="A244" s="24">
        <v>11</v>
      </c>
      <c r="B244" s="17"/>
      <c r="C244" s="17"/>
      <c r="D244" s="17" t="s">
        <v>117</v>
      </c>
      <c r="E244" s="17"/>
      <c r="F244" s="18"/>
      <c r="G244" s="17"/>
      <c r="H244" s="17"/>
      <c r="I244" s="17"/>
      <c r="J244" s="17"/>
      <c r="K244" s="17"/>
      <c r="L244" s="17"/>
      <c r="M244" s="19">
        <f>SUM(M245:M252)</f>
        <v>530193.06676056003</v>
      </c>
    </row>
    <row r="245" spans="1:16" s="108" customFormat="1" ht="25.5" x14ac:dyDescent="0.2">
      <c r="A245" s="110" t="s">
        <v>558</v>
      </c>
      <c r="B245" s="20">
        <v>97647</v>
      </c>
      <c r="C245" s="20" t="s">
        <v>18</v>
      </c>
      <c r="D245" s="20" t="s">
        <v>349</v>
      </c>
      <c r="E245" s="114" t="s">
        <v>84</v>
      </c>
      <c r="F245" s="104">
        <v>850.53</v>
      </c>
      <c r="G245" s="104">
        <v>3.82</v>
      </c>
      <c r="H245" s="23">
        <f t="shared" si="90"/>
        <v>1.4696303999999998</v>
      </c>
      <c r="I245" s="23">
        <f t="shared" si="91"/>
        <v>3.4291375999999993</v>
      </c>
      <c r="J245" s="23">
        <f t="shared" si="92"/>
        <v>4.8987679999999996</v>
      </c>
      <c r="K245" s="23">
        <f t="shared" si="93"/>
        <v>1249.9647441119998</v>
      </c>
      <c r="L245" s="23">
        <f t="shared" si="94"/>
        <v>2916.5844029279992</v>
      </c>
      <c r="M245" s="28">
        <f t="shared" si="95"/>
        <v>4166.5491470399993</v>
      </c>
    </row>
    <row r="246" spans="1:16" s="108" customFormat="1" ht="25.5" x14ac:dyDescent="0.2">
      <c r="A246" s="110" t="s">
        <v>559</v>
      </c>
      <c r="B246" s="20">
        <v>97655</v>
      </c>
      <c r="C246" s="20" t="s">
        <v>18</v>
      </c>
      <c r="D246" s="20" t="s">
        <v>350</v>
      </c>
      <c r="E246" s="114" t="s">
        <v>84</v>
      </c>
      <c r="F246" s="104">
        <v>850.53</v>
      </c>
      <c r="G246" s="104">
        <v>35.950000000000003</v>
      </c>
      <c r="H246" s="23">
        <f t="shared" si="90"/>
        <v>13.830684</v>
      </c>
      <c r="I246" s="23">
        <f t="shared" si="91"/>
        <v>32.271595999999995</v>
      </c>
      <c r="J246" s="23">
        <f t="shared" si="92"/>
        <v>46.10228</v>
      </c>
      <c r="K246" s="23">
        <f t="shared" si="93"/>
        <v>11763.411662519999</v>
      </c>
      <c r="L246" s="23">
        <f t="shared" si="94"/>
        <v>27447.960545879996</v>
      </c>
      <c r="M246" s="28">
        <f t="shared" si="95"/>
        <v>39211.372208399996</v>
      </c>
    </row>
    <row r="247" spans="1:16" s="108" customFormat="1" ht="38.25" x14ac:dyDescent="0.2">
      <c r="A247" s="110" t="s">
        <v>560</v>
      </c>
      <c r="B247" s="20">
        <v>104314</v>
      </c>
      <c r="C247" s="20" t="s">
        <v>18</v>
      </c>
      <c r="D247" s="20" t="s">
        <v>351</v>
      </c>
      <c r="E247" s="114" t="s">
        <v>22</v>
      </c>
      <c r="F247" s="104">
        <v>9556.4599999999991</v>
      </c>
      <c r="G247" s="104">
        <v>10.86</v>
      </c>
      <c r="H247" s="23">
        <f t="shared" si="90"/>
        <v>4.178059199999999</v>
      </c>
      <c r="I247" s="23">
        <f t="shared" si="91"/>
        <v>9.7488047999999985</v>
      </c>
      <c r="J247" s="23">
        <f t="shared" si="92"/>
        <v>13.926863999999998</v>
      </c>
      <c r="K247" s="23">
        <f t="shared" si="93"/>
        <v>39927.455622431989</v>
      </c>
      <c r="L247" s="23">
        <f t="shared" si="94"/>
        <v>93164.063119007973</v>
      </c>
      <c r="M247" s="28">
        <f t="shared" si="95"/>
        <v>133091.51874143997</v>
      </c>
    </row>
    <row r="248" spans="1:16" s="108" customFormat="1" ht="38.25" x14ac:dyDescent="0.2">
      <c r="A248" s="110" t="s">
        <v>561</v>
      </c>
      <c r="B248" s="20" t="s">
        <v>353</v>
      </c>
      <c r="C248" s="112" t="s">
        <v>18</v>
      </c>
      <c r="D248" s="112" t="s">
        <v>354</v>
      </c>
      <c r="E248" s="115" t="s">
        <v>76</v>
      </c>
      <c r="F248" s="104">
        <v>12</v>
      </c>
      <c r="G248" s="104">
        <v>2010.07</v>
      </c>
      <c r="H248" s="23">
        <f t="shared" ref="H248:H249" si="120">0.3*J248</f>
        <v>773.31413039999995</v>
      </c>
      <c r="I248" s="23">
        <f t="shared" ref="I248:I249" si="121">0.7*J248</f>
        <v>1804.3996376</v>
      </c>
      <c r="J248" s="23">
        <f t="shared" ref="J248:J249" si="122">(1+$H$2)*G248</f>
        <v>2577.7137680000001</v>
      </c>
      <c r="K248" s="23">
        <f t="shared" ref="K248:K249" si="123">F248*H248</f>
        <v>9279.769564799999</v>
      </c>
      <c r="L248" s="23">
        <f t="shared" ref="L248:L249" si="124">F248*I248</f>
        <v>21652.795651200002</v>
      </c>
      <c r="M248" s="28">
        <f t="shared" ref="M248:M249" si="125">J248*F248</f>
        <v>30932.565216000003</v>
      </c>
    </row>
    <row r="249" spans="1:16" s="108" customFormat="1" ht="38.25" x14ac:dyDescent="0.2">
      <c r="A249" s="110" t="s">
        <v>562</v>
      </c>
      <c r="B249" s="20">
        <v>100778</v>
      </c>
      <c r="C249" s="112" t="s">
        <v>18</v>
      </c>
      <c r="D249" s="112" t="s">
        <v>352</v>
      </c>
      <c r="E249" s="115" t="s">
        <v>22</v>
      </c>
      <c r="F249" s="104">
        <v>2120</v>
      </c>
      <c r="G249" s="104">
        <v>12.71</v>
      </c>
      <c r="H249" s="23">
        <f t="shared" si="120"/>
        <v>4.8897911999999994</v>
      </c>
      <c r="I249" s="23">
        <f t="shared" si="121"/>
        <v>11.409512799999998</v>
      </c>
      <c r="J249" s="23">
        <f t="shared" si="122"/>
        <v>16.299303999999999</v>
      </c>
      <c r="K249" s="23">
        <f t="shared" si="123"/>
        <v>10366.357343999998</v>
      </c>
      <c r="L249" s="23">
        <f t="shared" si="124"/>
        <v>24188.167135999996</v>
      </c>
      <c r="M249" s="31">
        <f t="shared" si="125"/>
        <v>34554.52448</v>
      </c>
    </row>
    <row r="250" spans="1:16" s="108" customFormat="1" ht="25.5" x14ac:dyDescent="0.2">
      <c r="A250" s="110" t="s">
        <v>563</v>
      </c>
      <c r="B250" s="20">
        <v>94227</v>
      </c>
      <c r="C250" s="20" t="s">
        <v>18</v>
      </c>
      <c r="D250" s="20" t="s">
        <v>269</v>
      </c>
      <c r="E250" s="114" t="s">
        <v>21</v>
      </c>
      <c r="F250" s="104">
        <v>100.48</v>
      </c>
      <c r="G250" s="104">
        <v>62.69</v>
      </c>
      <c r="H250" s="23">
        <f t="shared" si="90"/>
        <v>24.118096799999996</v>
      </c>
      <c r="I250" s="23">
        <f t="shared" si="91"/>
        <v>56.275559199999989</v>
      </c>
      <c r="J250" s="23">
        <f t="shared" si="92"/>
        <v>80.393655999999993</v>
      </c>
      <c r="K250" s="23">
        <f t="shared" si="93"/>
        <v>2423.3863664639998</v>
      </c>
      <c r="L250" s="23">
        <f t="shared" si="94"/>
        <v>5654.5681884159994</v>
      </c>
      <c r="M250" s="28">
        <f t="shared" si="95"/>
        <v>8077.9545548799997</v>
      </c>
    </row>
    <row r="251" spans="1:16" s="108" customFormat="1" ht="25.5" x14ac:dyDescent="0.2">
      <c r="A251" s="110" t="s">
        <v>564</v>
      </c>
      <c r="B251" s="20">
        <v>94216</v>
      </c>
      <c r="C251" s="20" t="s">
        <v>18</v>
      </c>
      <c r="D251" s="20" t="s">
        <v>355</v>
      </c>
      <c r="E251" s="114" t="s">
        <v>84</v>
      </c>
      <c r="F251" s="104">
        <f>830.53+100</f>
        <v>930.53</v>
      </c>
      <c r="G251" s="104">
        <v>202.4</v>
      </c>
      <c r="H251" s="23">
        <f t="shared" si="90"/>
        <v>77.867328000000001</v>
      </c>
      <c r="I251" s="23">
        <f t="shared" si="91"/>
        <v>181.69043200000002</v>
      </c>
      <c r="J251" s="23">
        <f t="shared" si="92"/>
        <v>259.55776000000003</v>
      </c>
      <c r="K251" s="23">
        <f t="shared" si="93"/>
        <v>72457.884723840005</v>
      </c>
      <c r="L251" s="23">
        <f t="shared" si="94"/>
        <v>169068.39768896002</v>
      </c>
      <c r="M251" s="111">
        <f t="shared" si="95"/>
        <v>241526.28241280001</v>
      </c>
    </row>
    <row r="252" spans="1:16" x14ac:dyDescent="0.2">
      <c r="A252" s="110" t="s">
        <v>565</v>
      </c>
      <c r="B252" s="20">
        <v>79460</v>
      </c>
      <c r="C252" s="112" t="s">
        <v>18</v>
      </c>
      <c r="D252" s="112" t="s">
        <v>566</v>
      </c>
      <c r="E252" s="113" t="s">
        <v>23</v>
      </c>
      <c r="F252" s="104">
        <v>500</v>
      </c>
      <c r="G252" s="104">
        <v>60.25</v>
      </c>
      <c r="H252" s="116">
        <f t="shared" ref="H252" si="126">0.3*J252</f>
        <v>23.179379999999998</v>
      </c>
      <c r="I252" s="116">
        <f t="shared" ref="I252" si="127">0.7*J252</f>
        <v>54.08522</v>
      </c>
      <c r="J252" s="116">
        <f t="shared" ref="J252" si="128">(1+$H$2)*G252</f>
        <v>77.264600000000002</v>
      </c>
      <c r="K252" s="116">
        <f t="shared" ref="K252" si="129">F252*H252</f>
        <v>11589.689999999999</v>
      </c>
      <c r="L252" s="116">
        <f t="shared" ref="L252" si="130">F252*I252</f>
        <v>27042.61</v>
      </c>
      <c r="M252" s="117">
        <f t="shared" ref="M252" si="131">J252*F252</f>
        <v>38632.300000000003</v>
      </c>
    </row>
    <row r="253" spans="1:16" ht="15" thickBot="1" x14ac:dyDescent="0.25">
      <c r="D253" s="122"/>
    </row>
    <row r="254" spans="1:16" ht="15.75" thickBot="1" x14ac:dyDescent="0.3">
      <c r="D254" s="122"/>
      <c r="J254" s="39"/>
      <c r="K254" s="40" t="s">
        <v>167</v>
      </c>
      <c r="L254" s="40" t="s">
        <v>168</v>
      </c>
      <c r="M254" s="41" t="s">
        <v>169</v>
      </c>
    </row>
    <row r="255" spans="1:16" ht="15" thickBot="1" x14ac:dyDescent="0.25">
      <c r="D255" s="122"/>
      <c r="J255" s="42" t="s">
        <v>170</v>
      </c>
      <c r="K255" s="43">
        <f>K257/1.2824</f>
        <v>532021.17755816714</v>
      </c>
      <c r="L255" s="43">
        <f>L257/1.2824</f>
        <v>1078824.7159023904</v>
      </c>
      <c r="M255" s="43">
        <f>M257/1.2824</f>
        <v>1610845.8934605578</v>
      </c>
    </row>
    <row r="256" spans="1:16" ht="15" thickBot="1" x14ac:dyDescent="0.25">
      <c r="D256" s="122"/>
      <c r="J256" s="42" t="s">
        <v>171</v>
      </c>
      <c r="K256" s="43">
        <f>0.2824*K255</f>
        <v>150242.78054242639</v>
      </c>
      <c r="L256" s="43">
        <f>0.2824*L255</f>
        <v>304660.09977083502</v>
      </c>
      <c r="M256" s="43">
        <f>0.2824*M255</f>
        <v>454902.88031326147</v>
      </c>
      <c r="P256" s="99"/>
    </row>
    <row r="257" spans="4:13" ht="33.75" thickBot="1" x14ac:dyDescent="0.25">
      <c r="D257" s="122"/>
      <c r="J257" s="44" t="s">
        <v>169</v>
      </c>
      <c r="K257" s="45">
        <f>SUM(K7:K252)</f>
        <v>682263.95810059353</v>
      </c>
      <c r="L257" s="45">
        <f>SUM(L7:L252)</f>
        <v>1383484.8156732256</v>
      </c>
      <c r="M257" s="45">
        <f>L257+K257</f>
        <v>2065748.7737738192</v>
      </c>
    </row>
  </sheetData>
  <mergeCells count="16">
    <mergeCell ref="E1:G1"/>
    <mergeCell ref="H1:J1"/>
    <mergeCell ref="K1:M1"/>
    <mergeCell ref="E2:G2"/>
    <mergeCell ref="H2:J2"/>
    <mergeCell ref="K2:M2"/>
    <mergeCell ref="A3:M3"/>
    <mergeCell ref="A4:A5"/>
    <mergeCell ref="B4:B5"/>
    <mergeCell ref="C4:C5"/>
    <mergeCell ref="D4:D5"/>
    <mergeCell ref="E4:E5"/>
    <mergeCell ref="F4:F5"/>
    <mergeCell ref="G4:G5"/>
    <mergeCell ref="H4:J4"/>
    <mergeCell ref="K4:M4"/>
  </mergeCells>
  <phoneticPr fontId="14" type="noConversion"/>
  <conditionalFormatting sqref="A25:C25 E25:M25">
    <cfRule type="expression" dxfId="3" priority="9">
      <formula>$G25="CÉLULA CONSTRUTIVA"</formula>
    </cfRule>
    <cfRule type="expression" dxfId="2" priority="10">
      <formula>$G25="Etapa"</formula>
    </cfRule>
    <cfRule type="expression" dxfId="1" priority="11">
      <formula>$G25="Serviço"</formula>
    </cfRule>
    <cfRule type="expression" dxfId="0" priority="12">
      <formula>$G25="Subetapa"</formula>
    </cfRule>
  </conditionalFormatting>
  <pageMargins left="0.51181102362204722" right="0.51181102362204722" top="0.98425196850393704" bottom="0.98425196850393704" header="0.51181102362204722" footer="0.51181102362204722"/>
  <pageSetup paperSize="9"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showOutlineSymbols="0" showWhiteSpace="0" zoomScale="70" zoomScaleNormal="70" workbookViewId="0">
      <selection activeCell="Q28" sqref="Q28"/>
    </sheetView>
  </sheetViews>
  <sheetFormatPr defaultColWidth="9" defaultRowHeight="14.25" x14ac:dyDescent="0.2"/>
  <cols>
    <col min="1" max="1" width="10.75" customWidth="1"/>
    <col min="2" max="2" width="60" bestFit="1" customWidth="1"/>
    <col min="3" max="3" width="14.75" bestFit="1" customWidth="1"/>
    <col min="4" max="4" width="7.5" bestFit="1" customWidth="1"/>
    <col min="5" max="5" width="15.125" bestFit="1" customWidth="1"/>
    <col min="6" max="6" width="7.5" bestFit="1" customWidth="1"/>
    <col min="7" max="7" width="17.75" bestFit="1" customWidth="1"/>
    <col min="8" max="8" width="7.5" bestFit="1" customWidth="1"/>
    <col min="9" max="9" width="16.875" bestFit="1" customWidth="1"/>
    <col min="10" max="10" width="9.125" customWidth="1"/>
    <col min="11" max="11" width="15.625" bestFit="1" customWidth="1"/>
    <col min="12" max="12" width="7.5" style="36" bestFit="1" customWidth="1"/>
    <col min="13" max="13" width="16.5" style="36" bestFit="1" customWidth="1"/>
    <col min="14" max="15" width="15.625" style="36" customWidth="1"/>
    <col min="16" max="17" width="15.625" style="109" customWidth="1"/>
    <col min="18" max="18" width="6.875" customWidth="1"/>
    <col min="19" max="19" width="20.625" bestFit="1" customWidth="1"/>
    <col min="20" max="20" width="16.875" customWidth="1"/>
  </cols>
  <sheetData>
    <row r="1" spans="1:20" ht="25.5" x14ac:dyDescent="0.2">
      <c r="A1" s="2" t="s">
        <v>0</v>
      </c>
      <c r="B1" s="8" t="s">
        <v>283</v>
      </c>
      <c r="C1" s="6"/>
    </row>
    <row r="2" spans="1:20" ht="46.5" customHeight="1" x14ac:dyDescent="0.25">
      <c r="A2" s="127" t="s">
        <v>29</v>
      </c>
      <c r="B2" s="128"/>
      <c r="C2" s="128"/>
    </row>
    <row r="3" spans="1:20" ht="15" customHeight="1" thickBot="1" x14ac:dyDescent="0.25">
      <c r="A3" s="129" t="s">
        <v>4</v>
      </c>
      <c r="B3" s="129" t="s">
        <v>7</v>
      </c>
      <c r="C3" s="7"/>
    </row>
    <row r="4" spans="1:20" ht="27" customHeight="1" thickBot="1" x14ac:dyDescent="0.25">
      <c r="A4" s="130"/>
      <c r="B4" s="130"/>
      <c r="C4" s="3" t="s">
        <v>12</v>
      </c>
      <c r="D4" s="135" t="s">
        <v>30</v>
      </c>
      <c r="E4" s="136"/>
      <c r="F4" s="135" t="s">
        <v>31</v>
      </c>
      <c r="G4" s="136"/>
      <c r="H4" s="135" t="s">
        <v>32</v>
      </c>
      <c r="I4" s="136"/>
      <c r="J4" s="135" t="s">
        <v>33</v>
      </c>
      <c r="K4" s="136"/>
      <c r="L4" s="135" t="s">
        <v>34</v>
      </c>
      <c r="M4" s="136"/>
      <c r="N4" s="135" t="s">
        <v>142</v>
      </c>
      <c r="O4" s="136"/>
      <c r="P4" s="135" t="s">
        <v>573</v>
      </c>
      <c r="Q4" s="136"/>
      <c r="R4" s="135" t="s">
        <v>35</v>
      </c>
      <c r="S4" s="136"/>
    </row>
    <row r="5" spans="1:20" ht="20.100000000000001" customHeight="1" x14ac:dyDescent="0.2">
      <c r="A5" s="94" t="s">
        <v>15</v>
      </c>
      <c r="B5" s="94" t="str">
        <f>'PLANILHA ORÇAMENTÁRIA '!D6</f>
        <v>SERVIÇOS PRELIMINARES</v>
      </c>
      <c r="C5" s="1">
        <f>'PLANILHA ORÇAMENTÁRIA '!M6</f>
        <v>102699.20761408001</v>
      </c>
      <c r="D5" s="10">
        <v>0.14280000000000001</v>
      </c>
      <c r="E5" s="11">
        <f>D5*$C$5</f>
        <v>14665.446847290626</v>
      </c>
      <c r="F5" s="10">
        <v>0.14280000000000001</v>
      </c>
      <c r="G5" s="11">
        <f>F5*$C$5</f>
        <v>14665.446847290626</v>
      </c>
      <c r="H5" s="10">
        <v>0.14280000000000001</v>
      </c>
      <c r="I5" s="11">
        <f>H5*$C$5</f>
        <v>14665.446847290626</v>
      </c>
      <c r="J5" s="10">
        <v>0.14280000000000001</v>
      </c>
      <c r="K5" s="11">
        <f>J5*$C$5</f>
        <v>14665.446847290626</v>
      </c>
      <c r="L5" s="10">
        <v>0.14280000000000001</v>
      </c>
      <c r="M5" s="11">
        <f>L5*$C$5</f>
        <v>14665.446847290626</v>
      </c>
      <c r="N5" s="10">
        <v>0.14280000000000001</v>
      </c>
      <c r="O5" s="11">
        <f>N5*$C$5</f>
        <v>14665.446847290626</v>
      </c>
      <c r="P5" s="10">
        <v>0.14000000000000001</v>
      </c>
      <c r="Q5" s="11">
        <v>14706.53</v>
      </c>
      <c r="R5" s="10">
        <f>D5+F5+H5+J5+L5+N5+P5</f>
        <v>0.99680000000000013</v>
      </c>
      <c r="S5" s="11">
        <f>E5+G5+I5+K5+M5+O5+Q5</f>
        <v>102699.21108374376</v>
      </c>
      <c r="T5" s="99"/>
    </row>
    <row r="6" spans="1:20" ht="20.100000000000001" customHeight="1" x14ac:dyDescent="0.2">
      <c r="A6" s="94" t="s">
        <v>271</v>
      </c>
      <c r="B6" s="95" t="str">
        <f>'PLANILHA ORÇAMENTÁRIA '!D15</f>
        <v>INFRAESTRUTURA</v>
      </c>
      <c r="C6" s="1">
        <f>'PLANILHA ORÇAMENTÁRIA '!M15</f>
        <v>42464.451810429702</v>
      </c>
      <c r="D6" s="9">
        <v>0.5</v>
      </c>
      <c r="E6" s="11">
        <f>D6*$C$6</f>
        <v>21232.225905214851</v>
      </c>
      <c r="F6" s="9">
        <v>0.5</v>
      </c>
      <c r="G6" s="11">
        <f>F6*$C$6</f>
        <v>21232.225905214851</v>
      </c>
      <c r="H6" s="9"/>
      <c r="I6" s="11"/>
      <c r="J6" s="9"/>
      <c r="K6" s="11"/>
      <c r="L6" s="9"/>
      <c r="M6" s="11"/>
      <c r="N6" s="9"/>
      <c r="O6" s="11"/>
      <c r="P6" s="9"/>
      <c r="Q6" s="11"/>
      <c r="R6" s="10">
        <f t="shared" ref="R6:R15" si="0">D6+F6+H6+J6+L6+N6+P6</f>
        <v>1</v>
      </c>
      <c r="S6" s="11">
        <f t="shared" ref="S6:S15" si="1">E6+G6+I6+K6+M6+O6+Q6</f>
        <v>42464.451810429702</v>
      </c>
    </row>
    <row r="7" spans="1:20" ht="20.100000000000001" customHeight="1" x14ac:dyDescent="0.2">
      <c r="A7" s="94" t="s">
        <v>272</v>
      </c>
      <c r="B7" s="95" t="str">
        <f>'PLANILHA ORÇAMENTÁRIA '!D44</f>
        <v>ALVENARIA E VEDAÇÕES</v>
      </c>
      <c r="C7" s="96">
        <f>'PLANILHA ORÇAMENTÁRIA '!M44</f>
        <v>143840.56771336001</v>
      </c>
      <c r="D7" s="10"/>
      <c r="E7" s="11"/>
      <c r="F7" s="10">
        <v>0.5</v>
      </c>
      <c r="G7" s="11">
        <f>F7*$C$7</f>
        <v>71920.283856680006</v>
      </c>
      <c r="H7" s="10">
        <v>0.5</v>
      </c>
      <c r="I7" s="11">
        <f>H7*$C$7</f>
        <v>71920.283856680006</v>
      </c>
      <c r="J7" s="10"/>
      <c r="K7" s="11"/>
      <c r="L7" s="9"/>
      <c r="M7" s="11"/>
      <c r="N7" s="9"/>
      <c r="O7" s="11"/>
      <c r="P7" s="9"/>
      <c r="Q7" s="11"/>
      <c r="R7" s="10">
        <f t="shared" si="0"/>
        <v>1</v>
      </c>
      <c r="S7" s="11">
        <f t="shared" si="1"/>
        <v>143840.56771336001</v>
      </c>
    </row>
    <row r="8" spans="1:20" ht="20.100000000000001" customHeight="1" x14ac:dyDescent="0.2">
      <c r="A8" s="94" t="s">
        <v>273</v>
      </c>
      <c r="B8" s="95" t="str">
        <f>'PLANILHA ORÇAMENTÁRIA '!D58</f>
        <v>PISOS E PAVIMENTAÇÕES</v>
      </c>
      <c r="C8" s="96">
        <f>'PLANILHA ORÇAMENTÁRIA '!M58</f>
        <v>82196.632002613333</v>
      </c>
      <c r="D8" s="10"/>
      <c r="E8" s="11"/>
      <c r="F8" s="10"/>
      <c r="G8" s="11"/>
      <c r="H8" s="10"/>
      <c r="I8" s="11"/>
      <c r="J8" s="10">
        <v>1</v>
      </c>
      <c r="K8" s="11">
        <f>J8*$C$8</f>
        <v>82196.632002613333</v>
      </c>
      <c r="L8" s="9"/>
      <c r="M8" s="11"/>
      <c r="N8" s="9"/>
      <c r="O8" s="11"/>
      <c r="P8" s="9"/>
      <c r="Q8" s="11"/>
      <c r="R8" s="10">
        <f t="shared" si="0"/>
        <v>1</v>
      </c>
      <c r="S8" s="11">
        <f t="shared" si="1"/>
        <v>82196.632002613333</v>
      </c>
    </row>
    <row r="9" spans="1:20" ht="20.100000000000001" customHeight="1" x14ac:dyDescent="0.2">
      <c r="A9" s="94" t="s">
        <v>274</v>
      </c>
      <c r="B9" s="95" t="str">
        <f>'PLANILHA ORÇAMENTÁRIA '!D66</f>
        <v>FORRO</v>
      </c>
      <c r="C9" s="96">
        <f>'PLANILHA ORÇAMENTÁRIA '!M66</f>
        <v>154426.60800000001</v>
      </c>
      <c r="D9" s="10">
        <v>0.5</v>
      </c>
      <c r="E9" s="11">
        <f>D9*$C$9</f>
        <v>77213.304000000004</v>
      </c>
      <c r="F9" s="10">
        <v>0.5</v>
      </c>
      <c r="G9" s="11">
        <f>F9*$C$9</f>
        <v>77213.304000000004</v>
      </c>
      <c r="H9" s="10"/>
      <c r="I9" s="11"/>
      <c r="J9" s="10"/>
      <c r="K9" s="11"/>
      <c r="L9" s="9"/>
      <c r="M9" s="11"/>
      <c r="N9" s="9"/>
      <c r="O9" s="11"/>
      <c r="P9" s="9"/>
      <c r="Q9" s="11"/>
      <c r="R9" s="10">
        <f t="shared" si="0"/>
        <v>1</v>
      </c>
      <c r="S9" s="11">
        <f t="shared" si="1"/>
        <v>154426.60800000001</v>
      </c>
    </row>
    <row r="10" spans="1:20" ht="20.100000000000001" customHeight="1" x14ac:dyDescent="0.2">
      <c r="A10" s="94" t="s">
        <v>275</v>
      </c>
      <c r="B10" s="95" t="str">
        <f>'PLANILHA ORÇAMENTÁRIA '!D68</f>
        <v>INSTALAÇÕES ELÉTRICAS E LÓGICAS</v>
      </c>
      <c r="C10" s="96">
        <f>'PLANILHA ORÇAMENTÁRIA '!M68</f>
        <v>125490.97675105599</v>
      </c>
      <c r="D10" s="10"/>
      <c r="E10" s="11"/>
      <c r="F10" s="10"/>
      <c r="G10" s="11"/>
      <c r="H10" s="10"/>
      <c r="I10" s="11"/>
      <c r="J10" s="10">
        <v>0.5</v>
      </c>
      <c r="K10" s="11">
        <f>J10*$C$10</f>
        <v>62745.488375527995</v>
      </c>
      <c r="L10" s="9">
        <v>0.5</v>
      </c>
      <c r="M10" s="11">
        <f>L10*$C$10</f>
        <v>62745.488375527995</v>
      </c>
      <c r="N10" s="9"/>
      <c r="O10" s="11"/>
      <c r="P10" s="9"/>
      <c r="Q10" s="11"/>
      <c r="R10" s="10">
        <f t="shared" si="0"/>
        <v>1</v>
      </c>
      <c r="S10" s="11">
        <f t="shared" si="1"/>
        <v>125490.97675105599</v>
      </c>
    </row>
    <row r="11" spans="1:20" ht="20.100000000000001" customHeight="1" x14ac:dyDescent="0.2">
      <c r="A11" s="94" t="s">
        <v>276</v>
      </c>
      <c r="B11" s="95" t="str">
        <f>'PLANILHA ORÇAMENTÁRIA '!D109</f>
        <v>CLIMATIZAÇÃO</v>
      </c>
      <c r="C11" s="96">
        <f>'PLANILHA ORÇAMENTÁRIA '!M109</f>
        <v>332304.64741375996</v>
      </c>
      <c r="D11" s="10"/>
      <c r="E11" s="11"/>
      <c r="F11" s="10"/>
      <c r="G11" s="11"/>
      <c r="H11" s="10"/>
      <c r="I11" s="11"/>
      <c r="J11" s="10"/>
      <c r="K11" s="11"/>
      <c r="L11" s="9"/>
      <c r="M11" s="11"/>
      <c r="N11" s="9">
        <v>1</v>
      </c>
      <c r="O11" s="11">
        <f>N11*$C$11</f>
        <v>332304.64741375996</v>
      </c>
      <c r="P11" s="9"/>
      <c r="Q11" s="11"/>
      <c r="R11" s="10">
        <f t="shared" si="0"/>
        <v>1</v>
      </c>
      <c r="S11" s="11">
        <f t="shared" si="1"/>
        <v>332304.64741375996</v>
      </c>
    </row>
    <row r="12" spans="1:20" ht="20.100000000000001" customHeight="1" x14ac:dyDescent="0.2">
      <c r="A12" s="94" t="s">
        <v>277</v>
      </c>
      <c r="B12" s="95" t="str">
        <f>'PLANILHA ORÇAMENTÁRIA '!D126</f>
        <v>PPCI</v>
      </c>
      <c r="C12" s="96">
        <f>'PLANILHA ORÇAMENTÁRIA '!M126</f>
        <v>2707.9158399999997</v>
      </c>
      <c r="D12" s="10"/>
      <c r="E12" s="11"/>
      <c r="F12" s="10">
        <v>1</v>
      </c>
      <c r="G12" s="11">
        <f>F12*$C$12</f>
        <v>2707.9158399999997</v>
      </c>
      <c r="H12" s="10"/>
      <c r="I12" s="11"/>
      <c r="J12" s="10"/>
      <c r="K12" s="11"/>
      <c r="L12" s="9"/>
      <c r="M12" s="11"/>
      <c r="N12" s="9"/>
      <c r="O12" s="11"/>
      <c r="P12" s="9"/>
      <c r="Q12" s="11"/>
      <c r="R12" s="10">
        <f t="shared" si="0"/>
        <v>1</v>
      </c>
      <c r="S12" s="11">
        <f t="shared" si="1"/>
        <v>2707.9158399999997</v>
      </c>
      <c r="T12" s="99"/>
    </row>
    <row r="13" spans="1:20" ht="20.100000000000001" customHeight="1" x14ac:dyDescent="0.2">
      <c r="A13" s="94" t="s">
        <v>278</v>
      </c>
      <c r="B13" s="95" t="str">
        <f>'PLANILHA ORÇAMENTÁRIA '!D134</f>
        <v>HIDROSSANITÁRIO</v>
      </c>
      <c r="C13" s="96">
        <f>'PLANILHA ORÇAMENTÁRIA '!M134</f>
        <v>99407.29963807996</v>
      </c>
      <c r="D13" s="10"/>
      <c r="E13" s="11"/>
      <c r="F13" s="10"/>
      <c r="G13" s="11"/>
      <c r="H13" s="10"/>
      <c r="I13" s="11"/>
      <c r="J13" s="10"/>
      <c r="K13" s="11"/>
      <c r="L13" s="9">
        <v>1</v>
      </c>
      <c r="M13" s="11">
        <f>L13*$C$13</f>
        <v>99407.29963807996</v>
      </c>
      <c r="N13" s="9"/>
      <c r="O13" s="11"/>
      <c r="P13" s="9"/>
      <c r="Q13" s="11"/>
      <c r="R13" s="10">
        <f t="shared" si="0"/>
        <v>1</v>
      </c>
      <c r="S13" s="11">
        <f t="shared" si="1"/>
        <v>99407.29963807996</v>
      </c>
    </row>
    <row r="14" spans="1:20" ht="20.100000000000001" customHeight="1" x14ac:dyDescent="0.2">
      <c r="A14" s="94" t="s">
        <v>279</v>
      </c>
      <c r="B14" s="95" t="str">
        <f>'PLANILHA ORÇAMENTÁRIA '!D225</f>
        <v>ESQUADRIAS, VIDROS E FERRAGENS</v>
      </c>
      <c r="C14" s="96">
        <f>'PLANILHA ORÇAMENTÁRIA '!M225</f>
        <v>450017.40022988012</v>
      </c>
      <c r="D14" s="10"/>
      <c r="E14" s="11"/>
      <c r="F14" s="10"/>
      <c r="G14" s="11"/>
      <c r="H14" s="10"/>
      <c r="I14" s="11"/>
      <c r="J14" s="10"/>
      <c r="K14" s="11"/>
      <c r="L14" s="9"/>
      <c r="M14" s="11"/>
      <c r="N14" s="9">
        <v>0.5</v>
      </c>
      <c r="O14" s="11">
        <f>N14*$C$14</f>
        <v>225008.70011494006</v>
      </c>
      <c r="P14" s="9">
        <v>0.5</v>
      </c>
      <c r="Q14" s="11">
        <f>P14*$C$14</f>
        <v>225008.70011494006</v>
      </c>
      <c r="R14" s="10">
        <f t="shared" si="0"/>
        <v>1</v>
      </c>
      <c r="S14" s="11">
        <f t="shared" si="1"/>
        <v>450017.40022988012</v>
      </c>
    </row>
    <row r="15" spans="1:20" ht="20.100000000000001" customHeight="1" thickBot="1" x14ac:dyDescent="0.25">
      <c r="A15" s="94" t="s">
        <v>280</v>
      </c>
      <c r="B15" s="95" t="str">
        <f>'PLANILHA ORÇAMENTÁRIA '!D244</f>
        <v>COBERTURA</v>
      </c>
      <c r="C15" s="96">
        <f>'PLANILHA ORÇAMENTÁRIA '!M244</f>
        <v>530193.06676056003</v>
      </c>
      <c r="D15" s="10">
        <v>0.5</v>
      </c>
      <c r="E15" s="11">
        <f>D15*$C$15</f>
        <v>265096.53338028002</v>
      </c>
      <c r="F15" s="10">
        <v>0.5</v>
      </c>
      <c r="G15" s="11">
        <f>F15*$C$15</f>
        <v>265096.53338028002</v>
      </c>
      <c r="H15" s="9"/>
      <c r="I15" s="11"/>
      <c r="J15" s="9"/>
      <c r="K15" s="11"/>
      <c r="L15" s="9"/>
      <c r="M15" s="11"/>
      <c r="N15" s="9"/>
      <c r="O15" s="11"/>
      <c r="P15" s="9"/>
      <c r="Q15" s="11"/>
      <c r="R15" s="10">
        <f t="shared" si="0"/>
        <v>1</v>
      </c>
      <c r="S15" s="11">
        <f t="shared" si="1"/>
        <v>530193.06676056003</v>
      </c>
    </row>
    <row r="16" spans="1:20" ht="16.5" thickBot="1" x14ac:dyDescent="0.3">
      <c r="A16" s="94"/>
      <c r="B16" s="97" t="s">
        <v>35</v>
      </c>
      <c r="C16" s="1">
        <f>SUM(C5:C15)</f>
        <v>2065748.7737738192</v>
      </c>
      <c r="D16" s="12">
        <f>E16/$S$16</f>
        <v>0.18308494929255736</v>
      </c>
      <c r="E16" s="43">
        <f>SUM(E5:E15)</f>
        <v>378207.51013278548</v>
      </c>
      <c r="F16" s="12">
        <f>G16/$S$16</f>
        <v>0.21921141371010539</v>
      </c>
      <c r="G16" s="43">
        <f>SUM(G5:G15)</f>
        <v>452835.70982946549</v>
      </c>
      <c r="H16" s="12">
        <f>I16/$S$16</f>
        <v>4.1914937410496678E-2</v>
      </c>
      <c r="I16" s="43">
        <f>SUM(I5:I15)</f>
        <v>86585.730703970636</v>
      </c>
      <c r="J16" s="12">
        <f>K16/$S$16</f>
        <v>7.726378395266964E-2</v>
      </c>
      <c r="K16" s="43">
        <f>SUM(K5:K15)</f>
        <v>159607.56722543197</v>
      </c>
      <c r="L16" s="12">
        <f>M16/$S$16</f>
        <v>8.5595226684264711E-2</v>
      </c>
      <c r="M16" s="43">
        <f>SUM(M5:M15)</f>
        <v>176818.23486089858</v>
      </c>
      <c r="N16" s="12">
        <f>O16/$S$16</f>
        <v>0.27688690932652232</v>
      </c>
      <c r="O16" s="43">
        <f>SUM(O5:O15)</f>
        <v>571978.79437599063</v>
      </c>
      <c r="P16" s="12">
        <f>Q16/$S$16</f>
        <v>0.1160427796233838</v>
      </c>
      <c r="Q16" s="43">
        <f>SUM(Q5:Q15)</f>
        <v>239715.23011494006</v>
      </c>
      <c r="R16" s="13">
        <v>1</v>
      </c>
      <c r="S16" s="14">
        <f>SUM(S5:S15)</f>
        <v>2065748.7772434831</v>
      </c>
    </row>
    <row r="17" spans="3:18" x14ac:dyDescent="0.2">
      <c r="R17" s="98"/>
    </row>
    <row r="19" spans="3:18" x14ac:dyDescent="0.2">
      <c r="N19" s="98"/>
    </row>
    <row r="20" spans="3:18" x14ac:dyDescent="0.2">
      <c r="C20" s="4"/>
    </row>
    <row r="21" spans="3:18" x14ac:dyDescent="0.2">
      <c r="C21" s="4"/>
    </row>
    <row r="22" spans="3:18" x14ac:dyDescent="0.2">
      <c r="C22" s="4"/>
      <c r="L22" s="98"/>
    </row>
    <row r="24" spans="3:18" x14ac:dyDescent="0.2">
      <c r="C24" s="5"/>
    </row>
  </sheetData>
  <mergeCells count="11">
    <mergeCell ref="A2:C2"/>
    <mergeCell ref="A3:A4"/>
    <mergeCell ref="B3:B4"/>
    <mergeCell ref="R4:S4"/>
    <mergeCell ref="D4:E4"/>
    <mergeCell ref="F4:G4"/>
    <mergeCell ref="H4:I4"/>
    <mergeCell ref="J4:K4"/>
    <mergeCell ref="L4:M4"/>
    <mergeCell ref="N4:O4"/>
    <mergeCell ref="P4:Q4"/>
  </mergeCells>
  <pageMargins left="0.51181102362204722" right="0.51181102362204722" top="0.98425196850393704" bottom="0.98425196850393704" header="0.51181102362204722" footer="0.51181102362204722"/>
  <pageSetup paperSize="9" scale="4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0"/>
  <sheetViews>
    <sheetView topLeftCell="A15" zoomScale="85" zoomScaleNormal="85" workbookViewId="0">
      <selection activeCell="J26" sqref="J26"/>
    </sheetView>
  </sheetViews>
  <sheetFormatPr defaultRowHeight="15" x14ac:dyDescent="0.2"/>
  <cols>
    <col min="1" max="1" width="10.625" style="57" customWidth="1"/>
    <col min="2" max="2" width="8.875" style="57" customWidth="1"/>
    <col min="3" max="3" width="15.25" style="57" customWidth="1"/>
    <col min="4" max="4" width="11" style="57" customWidth="1"/>
    <col min="5" max="5" width="10.625" style="57" customWidth="1"/>
    <col min="6" max="6" width="11.875" style="57" customWidth="1"/>
    <col min="7" max="12" width="7.625" style="57" customWidth="1"/>
    <col min="13" max="13" width="9" style="57" customWidth="1"/>
    <col min="14" max="14" width="5.375" style="57" customWidth="1"/>
    <col min="15" max="15" width="6.375" style="57" customWidth="1"/>
    <col min="16" max="16" width="7.625" style="57" customWidth="1"/>
    <col min="17" max="20" width="11.125" style="58" customWidth="1"/>
    <col min="21" max="22" width="9.375" style="58" customWidth="1"/>
    <col min="23" max="256" width="9" style="58"/>
    <col min="257" max="257" width="10.625" style="58" customWidth="1"/>
    <col min="258" max="258" width="8.875" style="58" customWidth="1"/>
    <col min="259" max="259" width="15.25" style="58" customWidth="1"/>
    <col min="260" max="260" width="11" style="58" customWidth="1"/>
    <col min="261" max="261" width="10.625" style="58" customWidth="1"/>
    <col min="262" max="262" width="11.875" style="58" customWidth="1"/>
    <col min="263" max="268" width="7.625" style="58" customWidth="1"/>
    <col min="269" max="269" width="9" style="58" customWidth="1"/>
    <col min="270" max="270" width="5.375" style="58" customWidth="1"/>
    <col min="271" max="271" width="6.375" style="58" customWidth="1"/>
    <col min="272" max="272" width="7.625" style="58" customWidth="1"/>
    <col min="273" max="276" width="11.125" style="58" customWidth="1"/>
    <col min="277" max="278" width="9.375" style="58" customWidth="1"/>
    <col min="279" max="512" width="9" style="58"/>
    <col min="513" max="513" width="10.625" style="58" customWidth="1"/>
    <col min="514" max="514" width="8.875" style="58" customWidth="1"/>
    <col min="515" max="515" width="15.25" style="58" customWidth="1"/>
    <col min="516" max="516" width="11" style="58" customWidth="1"/>
    <col min="517" max="517" width="10.625" style="58" customWidth="1"/>
    <col min="518" max="518" width="11.875" style="58" customWidth="1"/>
    <col min="519" max="524" width="7.625" style="58" customWidth="1"/>
    <col min="525" max="525" width="9" style="58" customWidth="1"/>
    <col min="526" max="526" width="5.375" style="58" customWidth="1"/>
    <col min="527" max="527" width="6.375" style="58" customWidth="1"/>
    <col min="528" max="528" width="7.625" style="58" customWidth="1"/>
    <col min="529" max="532" width="11.125" style="58" customWidth="1"/>
    <col min="533" max="534" width="9.375" style="58" customWidth="1"/>
    <col min="535" max="768" width="9" style="58"/>
    <col min="769" max="769" width="10.625" style="58" customWidth="1"/>
    <col min="770" max="770" width="8.875" style="58" customWidth="1"/>
    <col min="771" max="771" width="15.25" style="58" customWidth="1"/>
    <col min="772" max="772" width="11" style="58" customWidth="1"/>
    <col min="773" max="773" width="10.625" style="58" customWidth="1"/>
    <col min="774" max="774" width="11.875" style="58" customWidth="1"/>
    <col min="775" max="780" width="7.625" style="58" customWidth="1"/>
    <col min="781" max="781" width="9" style="58" customWidth="1"/>
    <col min="782" max="782" width="5.375" style="58" customWidth="1"/>
    <col min="783" max="783" width="6.375" style="58" customWidth="1"/>
    <col min="784" max="784" width="7.625" style="58" customWidth="1"/>
    <col min="785" max="788" width="11.125" style="58" customWidth="1"/>
    <col min="789" max="790" width="9.375" style="58" customWidth="1"/>
    <col min="791" max="1024" width="9" style="58"/>
    <col min="1025" max="1025" width="10.625" style="58" customWidth="1"/>
    <col min="1026" max="1026" width="8.875" style="58" customWidth="1"/>
    <col min="1027" max="1027" width="15.25" style="58" customWidth="1"/>
    <col min="1028" max="1028" width="11" style="58" customWidth="1"/>
    <col min="1029" max="1029" width="10.625" style="58" customWidth="1"/>
    <col min="1030" max="1030" width="11.875" style="58" customWidth="1"/>
    <col min="1031" max="1036" width="7.625" style="58" customWidth="1"/>
    <col min="1037" max="1037" width="9" style="58" customWidth="1"/>
    <col min="1038" max="1038" width="5.375" style="58" customWidth="1"/>
    <col min="1039" max="1039" width="6.375" style="58" customWidth="1"/>
    <col min="1040" max="1040" width="7.625" style="58" customWidth="1"/>
    <col min="1041" max="1044" width="11.125" style="58" customWidth="1"/>
    <col min="1045" max="1046" width="9.375" style="58" customWidth="1"/>
    <col min="1047" max="1280" width="9" style="58"/>
    <col min="1281" max="1281" width="10.625" style="58" customWidth="1"/>
    <col min="1282" max="1282" width="8.875" style="58" customWidth="1"/>
    <col min="1283" max="1283" width="15.25" style="58" customWidth="1"/>
    <col min="1284" max="1284" width="11" style="58" customWidth="1"/>
    <col min="1285" max="1285" width="10.625" style="58" customWidth="1"/>
    <col min="1286" max="1286" width="11.875" style="58" customWidth="1"/>
    <col min="1287" max="1292" width="7.625" style="58" customWidth="1"/>
    <col min="1293" max="1293" width="9" style="58" customWidth="1"/>
    <col min="1294" max="1294" width="5.375" style="58" customWidth="1"/>
    <col min="1295" max="1295" width="6.375" style="58" customWidth="1"/>
    <col min="1296" max="1296" width="7.625" style="58" customWidth="1"/>
    <col min="1297" max="1300" width="11.125" style="58" customWidth="1"/>
    <col min="1301" max="1302" width="9.375" style="58" customWidth="1"/>
    <col min="1303" max="1536" width="9" style="58"/>
    <col min="1537" max="1537" width="10.625" style="58" customWidth="1"/>
    <col min="1538" max="1538" width="8.875" style="58" customWidth="1"/>
    <col min="1539" max="1539" width="15.25" style="58" customWidth="1"/>
    <col min="1540" max="1540" width="11" style="58" customWidth="1"/>
    <col min="1541" max="1541" width="10.625" style="58" customWidth="1"/>
    <col min="1542" max="1542" width="11.875" style="58" customWidth="1"/>
    <col min="1543" max="1548" width="7.625" style="58" customWidth="1"/>
    <col min="1549" max="1549" width="9" style="58" customWidth="1"/>
    <col min="1550" max="1550" width="5.375" style="58" customWidth="1"/>
    <col min="1551" max="1551" width="6.375" style="58" customWidth="1"/>
    <col min="1552" max="1552" width="7.625" style="58" customWidth="1"/>
    <col min="1553" max="1556" width="11.125" style="58" customWidth="1"/>
    <col min="1557" max="1558" width="9.375" style="58" customWidth="1"/>
    <col min="1559" max="1792" width="9" style="58"/>
    <col min="1793" max="1793" width="10.625" style="58" customWidth="1"/>
    <col min="1794" max="1794" width="8.875" style="58" customWidth="1"/>
    <col min="1795" max="1795" width="15.25" style="58" customWidth="1"/>
    <col min="1796" max="1796" width="11" style="58" customWidth="1"/>
    <col min="1797" max="1797" width="10.625" style="58" customWidth="1"/>
    <col min="1798" max="1798" width="11.875" style="58" customWidth="1"/>
    <col min="1799" max="1804" width="7.625" style="58" customWidth="1"/>
    <col min="1805" max="1805" width="9" style="58" customWidth="1"/>
    <col min="1806" max="1806" width="5.375" style="58" customWidth="1"/>
    <col min="1807" max="1807" width="6.375" style="58" customWidth="1"/>
    <col min="1808" max="1808" width="7.625" style="58" customWidth="1"/>
    <col min="1809" max="1812" width="11.125" style="58" customWidth="1"/>
    <col min="1813" max="1814" width="9.375" style="58" customWidth="1"/>
    <col min="1815" max="2048" width="9" style="58"/>
    <col min="2049" max="2049" width="10.625" style="58" customWidth="1"/>
    <col min="2050" max="2050" width="8.875" style="58" customWidth="1"/>
    <col min="2051" max="2051" width="15.25" style="58" customWidth="1"/>
    <col min="2052" max="2052" width="11" style="58" customWidth="1"/>
    <col min="2053" max="2053" width="10.625" style="58" customWidth="1"/>
    <col min="2054" max="2054" width="11.875" style="58" customWidth="1"/>
    <col min="2055" max="2060" width="7.625" style="58" customWidth="1"/>
    <col min="2061" max="2061" width="9" style="58" customWidth="1"/>
    <col min="2062" max="2062" width="5.375" style="58" customWidth="1"/>
    <col min="2063" max="2063" width="6.375" style="58" customWidth="1"/>
    <col min="2064" max="2064" width="7.625" style="58" customWidth="1"/>
    <col min="2065" max="2068" width="11.125" style="58" customWidth="1"/>
    <col min="2069" max="2070" width="9.375" style="58" customWidth="1"/>
    <col min="2071" max="2304" width="9" style="58"/>
    <col min="2305" max="2305" width="10.625" style="58" customWidth="1"/>
    <col min="2306" max="2306" width="8.875" style="58" customWidth="1"/>
    <col min="2307" max="2307" width="15.25" style="58" customWidth="1"/>
    <col min="2308" max="2308" width="11" style="58" customWidth="1"/>
    <col min="2309" max="2309" width="10.625" style="58" customWidth="1"/>
    <col min="2310" max="2310" width="11.875" style="58" customWidth="1"/>
    <col min="2311" max="2316" width="7.625" style="58" customWidth="1"/>
    <col min="2317" max="2317" width="9" style="58" customWidth="1"/>
    <col min="2318" max="2318" width="5.375" style="58" customWidth="1"/>
    <col min="2319" max="2319" width="6.375" style="58" customWidth="1"/>
    <col min="2320" max="2320" width="7.625" style="58" customWidth="1"/>
    <col min="2321" max="2324" width="11.125" style="58" customWidth="1"/>
    <col min="2325" max="2326" width="9.375" style="58" customWidth="1"/>
    <col min="2327" max="2560" width="9" style="58"/>
    <col min="2561" max="2561" width="10.625" style="58" customWidth="1"/>
    <col min="2562" max="2562" width="8.875" style="58" customWidth="1"/>
    <col min="2563" max="2563" width="15.25" style="58" customWidth="1"/>
    <col min="2564" max="2564" width="11" style="58" customWidth="1"/>
    <col min="2565" max="2565" width="10.625" style="58" customWidth="1"/>
    <col min="2566" max="2566" width="11.875" style="58" customWidth="1"/>
    <col min="2567" max="2572" width="7.625" style="58" customWidth="1"/>
    <col min="2573" max="2573" width="9" style="58" customWidth="1"/>
    <col min="2574" max="2574" width="5.375" style="58" customWidth="1"/>
    <col min="2575" max="2575" width="6.375" style="58" customWidth="1"/>
    <col min="2576" max="2576" width="7.625" style="58" customWidth="1"/>
    <col min="2577" max="2580" width="11.125" style="58" customWidth="1"/>
    <col min="2581" max="2582" width="9.375" style="58" customWidth="1"/>
    <col min="2583" max="2816" width="9" style="58"/>
    <col min="2817" max="2817" width="10.625" style="58" customWidth="1"/>
    <col min="2818" max="2818" width="8.875" style="58" customWidth="1"/>
    <col min="2819" max="2819" width="15.25" style="58" customWidth="1"/>
    <col min="2820" max="2820" width="11" style="58" customWidth="1"/>
    <col min="2821" max="2821" width="10.625" style="58" customWidth="1"/>
    <col min="2822" max="2822" width="11.875" style="58" customWidth="1"/>
    <col min="2823" max="2828" width="7.625" style="58" customWidth="1"/>
    <col min="2829" max="2829" width="9" style="58" customWidth="1"/>
    <col min="2830" max="2830" width="5.375" style="58" customWidth="1"/>
    <col min="2831" max="2831" width="6.375" style="58" customWidth="1"/>
    <col min="2832" max="2832" width="7.625" style="58" customWidth="1"/>
    <col min="2833" max="2836" width="11.125" style="58" customWidth="1"/>
    <col min="2837" max="2838" width="9.375" style="58" customWidth="1"/>
    <col min="2839" max="3072" width="9" style="58"/>
    <col min="3073" max="3073" width="10.625" style="58" customWidth="1"/>
    <col min="3074" max="3074" width="8.875" style="58" customWidth="1"/>
    <col min="3075" max="3075" width="15.25" style="58" customWidth="1"/>
    <col min="3076" max="3076" width="11" style="58" customWidth="1"/>
    <col min="3077" max="3077" width="10.625" style="58" customWidth="1"/>
    <col min="3078" max="3078" width="11.875" style="58" customWidth="1"/>
    <col min="3079" max="3084" width="7.625" style="58" customWidth="1"/>
    <col min="3085" max="3085" width="9" style="58" customWidth="1"/>
    <col min="3086" max="3086" width="5.375" style="58" customWidth="1"/>
    <col min="3087" max="3087" width="6.375" style="58" customWidth="1"/>
    <col min="3088" max="3088" width="7.625" style="58" customWidth="1"/>
    <col min="3089" max="3092" width="11.125" style="58" customWidth="1"/>
    <col min="3093" max="3094" width="9.375" style="58" customWidth="1"/>
    <col min="3095" max="3328" width="9" style="58"/>
    <col min="3329" max="3329" width="10.625" style="58" customWidth="1"/>
    <col min="3330" max="3330" width="8.875" style="58" customWidth="1"/>
    <col min="3331" max="3331" width="15.25" style="58" customWidth="1"/>
    <col min="3332" max="3332" width="11" style="58" customWidth="1"/>
    <col min="3333" max="3333" width="10.625" style="58" customWidth="1"/>
    <col min="3334" max="3334" width="11.875" style="58" customWidth="1"/>
    <col min="3335" max="3340" width="7.625" style="58" customWidth="1"/>
    <col min="3341" max="3341" width="9" style="58" customWidth="1"/>
    <col min="3342" max="3342" width="5.375" style="58" customWidth="1"/>
    <col min="3343" max="3343" width="6.375" style="58" customWidth="1"/>
    <col min="3344" max="3344" width="7.625" style="58" customWidth="1"/>
    <col min="3345" max="3348" width="11.125" style="58" customWidth="1"/>
    <col min="3349" max="3350" width="9.375" style="58" customWidth="1"/>
    <col min="3351" max="3584" width="9" style="58"/>
    <col min="3585" max="3585" width="10.625" style="58" customWidth="1"/>
    <col min="3586" max="3586" width="8.875" style="58" customWidth="1"/>
    <col min="3587" max="3587" width="15.25" style="58" customWidth="1"/>
    <col min="3588" max="3588" width="11" style="58" customWidth="1"/>
    <col min="3589" max="3589" width="10.625" style="58" customWidth="1"/>
    <col min="3590" max="3590" width="11.875" style="58" customWidth="1"/>
    <col min="3591" max="3596" width="7.625" style="58" customWidth="1"/>
    <col min="3597" max="3597" width="9" style="58" customWidth="1"/>
    <col min="3598" max="3598" width="5.375" style="58" customWidth="1"/>
    <col min="3599" max="3599" width="6.375" style="58" customWidth="1"/>
    <col min="3600" max="3600" width="7.625" style="58" customWidth="1"/>
    <col min="3601" max="3604" width="11.125" style="58" customWidth="1"/>
    <col min="3605" max="3606" width="9.375" style="58" customWidth="1"/>
    <col min="3607" max="3840" width="9" style="58"/>
    <col min="3841" max="3841" width="10.625" style="58" customWidth="1"/>
    <col min="3842" max="3842" width="8.875" style="58" customWidth="1"/>
    <col min="3843" max="3843" width="15.25" style="58" customWidth="1"/>
    <col min="3844" max="3844" width="11" style="58" customWidth="1"/>
    <col min="3845" max="3845" width="10.625" style="58" customWidth="1"/>
    <col min="3846" max="3846" width="11.875" style="58" customWidth="1"/>
    <col min="3847" max="3852" width="7.625" style="58" customWidth="1"/>
    <col min="3853" max="3853" width="9" style="58" customWidth="1"/>
    <col min="3854" max="3854" width="5.375" style="58" customWidth="1"/>
    <col min="3855" max="3855" width="6.375" style="58" customWidth="1"/>
    <col min="3856" max="3856" width="7.625" style="58" customWidth="1"/>
    <col min="3857" max="3860" width="11.125" style="58" customWidth="1"/>
    <col min="3861" max="3862" width="9.375" style="58" customWidth="1"/>
    <col min="3863" max="4096" width="9" style="58"/>
    <col min="4097" max="4097" width="10.625" style="58" customWidth="1"/>
    <col min="4098" max="4098" width="8.875" style="58" customWidth="1"/>
    <col min="4099" max="4099" width="15.25" style="58" customWidth="1"/>
    <col min="4100" max="4100" width="11" style="58" customWidth="1"/>
    <col min="4101" max="4101" width="10.625" style="58" customWidth="1"/>
    <col min="4102" max="4102" width="11.875" style="58" customWidth="1"/>
    <col min="4103" max="4108" width="7.625" style="58" customWidth="1"/>
    <col min="4109" max="4109" width="9" style="58" customWidth="1"/>
    <col min="4110" max="4110" width="5.375" style="58" customWidth="1"/>
    <col min="4111" max="4111" width="6.375" style="58" customWidth="1"/>
    <col min="4112" max="4112" width="7.625" style="58" customWidth="1"/>
    <col min="4113" max="4116" width="11.125" style="58" customWidth="1"/>
    <col min="4117" max="4118" width="9.375" style="58" customWidth="1"/>
    <col min="4119" max="4352" width="9" style="58"/>
    <col min="4353" max="4353" width="10.625" style="58" customWidth="1"/>
    <col min="4354" max="4354" width="8.875" style="58" customWidth="1"/>
    <col min="4355" max="4355" width="15.25" style="58" customWidth="1"/>
    <col min="4356" max="4356" width="11" style="58" customWidth="1"/>
    <col min="4357" max="4357" width="10.625" style="58" customWidth="1"/>
    <col min="4358" max="4358" width="11.875" style="58" customWidth="1"/>
    <col min="4359" max="4364" width="7.625" style="58" customWidth="1"/>
    <col min="4365" max="4365" width="9" style="58" customWidth="1"/>
    <col min="4366" max="4366" width="5.375" style="58" customWidth="1"/>
    <col min="4367" max="4367" width="6.375" style="58" customWidth="1"/>
    <col min="4368" max="4368" width="7.625" style="58" customWidth="1"/>
    <col min="4369" max="4372" width="11.125" style="58" customWidth="1"/>
    <col min="4373" max="4374" width="9.375" style="58" customWidth="1"/>
    <col min="4375" max="4608" width="9" style="58"/>
    <col min="4609" max="4609" width="10.625" style="58" customWidth="1"/>
    <col min="4610" max="4610" width="8.875" style="58" customWidth="1"/>
    <col min="4611" max="4611" width="15.25" style="58" customWidth="1"/>
    <col min="4612" max="4612" width="11" style="58" customWidth="1"/>
    <col min="4613" max="4613" width="10.625" style="58" customWidth="1"/>
    <col min="4614" max="4614" width="11.875" style="58" customWidth="1"/>
    <col min="4615" max="4620" width="7.625" style="58" customWidth="1"/>
    <col min="4621" max="4621" width="9" style="58" customWidth="1"/>
    <col min="4622" max="4622" width="5.375" style="58" customWidth="1"/>
    <col min="4623" max="4623" width="6.375" style="58" customWidth="1"/>
    <col min="4624" max="4624" width="7.625" style="58" customWidth="1"/>
    <col min="4625" max="4628" width="11.125" style="58" customWidth="1"/>
    <col min="4629" max="4630" width="9.375" style="58" customWidth="1"/>
    <col min="4631" max="4864" width="9" style="58"/>
    <col min="4865" max="4865" width="10.625" style="58" customWidth="1"/>
    <col min="4866" max="4866" width="8.875" style="58" customWidth="1"/>
    <col min="4867" max="4867" width="15.25" style="58" customWidth="1"/>
    <col min="4868" max="4868" width="11" style="58" customWidth="1"/>
    <col min="4869" max="4869" width="10.625" style="58" customWidth="1"/>
    <col min="4870" max="4870" width="11.875" style="58" customWidth="1"/>
    <col min="4871" max="4876" width="7.625" style="58" customWidth="1"/>
    <col min="4877" max="4877" width="9" style="58" customWidth="1"/>
    <col min="4878" max="4878" width="5.375" style="58" customWidth="1"/>
    <col min="4879" max="4879" width="6.375" style="58" customWidth="1"/>
    <col min="4880" max="4880" width="7.625" style="58" customWidth="1"/>
    <col min="4881" max="4884" width="11.125" style="58" customWidth="1"/>
    <col min="4885" max="4886" width="9.375" style="58" customWidth="1"/>
    <col min="4887" max="5120" width="9" style="58"/>
    <col min="5121" max="5121" width="10.625" style="58" customWidth="1"/>
    <col min="5122" max="5122" width="8.875" style="58" customWidth="1"/>
    <col min="5123" max="5123" width="15.25" style="58" customWidth="1"/>
    <col min="5124" max="5124" width="11" style="58" customWidth="1"/>
    <col min="5125" max="5125" width="10.625" style="58" customWidth="1"/>
    <col min="5126" max="5126" width="11.875" style="58" customWidth="1"/>
    <col min="5127" max="5132" width="7.625" style="58" customWidth="1"/>
    <col min="5133" max="5133" width="9" style="58" customWidth="1"/>
    <col min="5134" max="5134" width="5.375" style="58" customWidth="1"/>
    <col min="5135" max="5135" width="6.375" style="58" customWidth="1"/>
    <col min="5136" max="5136" width="7.625" style="58" customWidth="1"/>
    <col min="5137" max="5140" width="11.125" style="58" customWidth="1"/>
    <col min="5141" max="5142" width="9.375" style="58" customWidth="1"/>
    <col min="5143" max="5376" width="9" style="58"/>
    <col min="5377" max="5377" width="10.625" style="58" customWidth="1"/>
    <col min="5378" max="5378" width="8.875" style="58" customWidth="1"/>
    <col min="5379" max="5379" width="15.25" style="58" customWidth="1"/>
    <col min="5380" max="5380" width="11" style="58" customWidth="1"/>
    <col min="5381" max="5381" width="10.625" style="58" customWidth="1"/>
    <col min="5382" max="5382" width="11.875" style="58" customWidth="1"/>
    <col min="5383" max="5388" width="7.625" style="58" customWidth="1"/>
    <col min="5389" max="5389" width="9" style="58" customWidth="1"/>
    <col min="5390" max="5390" width="5.375" style="58" customWidth="1"/>
    <col min="5391" max="5391" width="6.375" style="58" customWidth="1"/>
    <col min="5392" max="5392" width="7.625" style="58" customWidth="1"/>
    <col min="5393" max="5396" width="11.125" style="58" customWidth="1"/>
    <col min="5397" max="5398" width="9.375" style="58" customWidth="1"/>
    <col min="5399" max="5632" width="9" style="58"/>
    <col min="5633" max="5633" width="10.625" style="58" customWidth="1"/>
    <col min="5634" max="5634" width="8.875" style="58" customWidth="1"/>
    <col min="5635" max="5635" width="15.25" style="58" customWidth="1"/>
    <col min="5636" max="5636" width="11" style="58" customWidth="1"/>
    <col min="5637" max="5637" width="10.625" style="58" customWidth="1"/>
    <col min="5638" max="5638" width="11.875" style="58" customWidth="1"/>
    <col min="5639" max="5644" width="7.625" style="58" customWidth="1"/>
    <col min="5645" max="5645" width="9" style="58" customWidth="1"/>
    <col min="5646" max="5646" width="5.375" style="58" customWidth="1"/>
    <col min="5647" max="5647" width="6.375" style="58" customWidth="1"/>
    <col min="5648" max="5648" width="7.625" style="58" customWidth="1"/>
    <col min="5649" max="5652" width="11.125" style="58" customWidth="1"/>
    <col min="5653" max="5654" width="9.375" style="58" customWidth="1"/>
    <col min="5655" max="5888" width="9" style="58"/>
    <col min="5889" max="5889" width="10.625" style="58" customWidth="1"/>
    <col min="5890" max="5890" width="8.875" style="58" customWidth="1"/>
    <col min="5891" max="5891" width="15.25" style="58" customWidth="1"/>
    <col min="5892" max="5892" width="11" style="58" customWidth="1"/>
    <col min="5893" max="5893" width="10.625" style="58" customWidth="1"/>
    <col min="5894" max="5894" width="11.875" style="58" customWidth="1"/>
    <col min="5895" max="5900" width="7.625" style="58" customWidth="1"/>
    <col min="5901" max="5901" width="9" style="58" customWidth="1"/>
    <col min="5902" max="5902" width="5.375" style="58" customWidth="1"/>
    <col min="5903" max="5903" width="6.375" style="58" customWidth="1"/>
    <col min="5904" max="5904" width="7.625" style="58" customWidth="1"/>
    <col min="5905" max="5908" width="11.125" style="58" customWidth="1"/>
    <col min="5909" max="5910" width="9.375" style="58" customWidth="1"/>
    <col min="5911" max="6144" width="9" style="58"/>
    <col min="6145" max="6145" width="10.625" style="58" customWidth="1"/>
    <col min="6146" max="6146" width="8.875" style="58" customWidth="1"/>
    <col min="6147" max="6147" width="15.25" style="58" customWidth="1"/>
    <col min="6148" max="6148" width="11" style="58" customWidth="1"/>
    <col min="6149" max="6149" width="10.625" style="58" customWidth="1"/>
    <col min="6150" max="6150" width="11.875" style="58" customWidth="1"/>
    <col min="6151" max="6156" width="7.625" style="58" customWidth="1"/>
    <col min="6157" max="6157" width="9" style="58" customWidth="1"/>
    <col min="6158" max="6158" width="5.375" style="58" customWidth="1"/>
    <col min="6159" max="6159" width="6.375" style="58" customWidth="1"/>
    <col min="6160" max="6160" width="7.625" style="58" customWidth="1"/>
    <col min="6161" max="6164" width="11.125" style="58" customWidth="1"/>
    <col min="6165" max="6166" width="9.375" style="58" customWidth="1"/>
    <col min="6167" max="6400" width="9" style="58"/>
    <col min="6401" max="6401" width="10.625" style="58" customWidth="1"/>
    <col min="6402" max="6402" width="8.875" style="58" customWidth="1"/>
    <col min="6403" max="6403" width="15.25" style="58" customWidth="1"/>
    <col min="6404" max="6404" width="11" style="58" customWidth="1"/>
    <col min="6405" max="6405" width="10.625" style="58" customWidth="1"/>
    <col min="6406" max="6406" width="11.875" style="58" customWidth="1"/>
    <col min="6407" max="6412" width="7.625" style="58" customWidth="1"/>
    <col min="6413" max="6413" width="9" style="58" customWidth="1"/>
    <col min="6414" max="6414" width="5.375" style="58" customWidth="1"/>
    <col min="6415" max="6415" width="6.375" style="58" customWidth="1"/>
    <col min="6416" max="6416" width="7.625" style="58" customWidth="1"/>
    <col min="6417" max="6420" width="11.125" style="58" customWidth="1"/>
    <col min="6421" max="6422" width="9.375" style="58" customWidth="1"/>
    <col min="6423" max="6656" width="9" style="58"/>
    <col min="6657" max="6657" width="10.625" style="58" customWidth="1"/>
    <col min="6658" max="6658" width="8.875" style="58" customWidth="1"/>
    <col min="6659" max="6659" width="15.25" style="58" customWidth="1"/>
    <col min="6660" max="6660" width="11" style="58" customWidth="1"/>
    <col min="6661" max="6661" width="10.625" style="58" customWidth="1"/>
    <col min="6662" max="6662" width="11.875" style="58" customWidth="1"/>
    <col min="6663" max="6668" width="7.625" style="58" customWidth="1"/>
    <col min="6669" max="6669" width="9" style="58" customWidth="1"/>
    <col min="6670" max="6670" width="5.375" style="58" customWidth="1"/>
    <col min="6671" max="6671" width="6.375" style="58" customWidth="1"/>
    <col min="6672" max="6672" width="7.625" style="58" customWidth="1"/>
    <col min="6673" max="6676" width="11.125" style="58" customWidth="1"/>
    <col min="6677" max="6678" width="9.375" style="58" customWidth="1"/>
    <col min="6679" max="6912" width="9" style="58"/>
    <col min="6913" max="6913" width="10.625" style="58" customWidth="1"/>
    <col min="6914" max="6914" width="8.875" style="58" customWidth="1"/>
    <col min="6915" max="6915" width="15.25" style="58" customWidth="1"/>
    <col min="6916" max="6916" width="11" style="58" customWidth="1"/>
    <col min="6917" max="6917" width="10.625" style="58" customWidth="1"/>
    <col min="6918" max="6918" width="11.875" style="58" customWidth="1"/>
    <col min="6919" max="6924" width="7.625" style="58" customWidth="1"/>
    <col min="6925" max="6925" width="9" style="58" customWidth="1"/>
    <col min="6926" max="6926" width="5.375" style="58" customWidth="1"/>
    <col min="6927" max="6927" width="6.375" style="58" customWidth="1"/>
    <col min="6928" max="6928" width="7.625" style="58" customWidth="1"/>
    <col min="6929" max="6932" width="11.125" style="58" customWidth="1"/>
    <col min="6933" max="6934" width="9.375" style="58" customWidth="1"/>
    <col min="6935" max="7168" width="9" style="58"/>
    <col min="7169" max="7169" width="10.625" style="58" customWidth="1"/>
    <col min="7170" max="7170" width="8.875" style="58" customWidth="1"/>
    <col min="7171" max="7171" width="15.25" style="58" customWidth="1"/>
    <col min="7172" max="7172" width="11" style="58" customWidth="1"/>
    <col min="7173" max="7173" width="10.625" style="58" customWidth="1"/>
    <col min="7174" max="7174" width="11.875" style="58" customWidth="1"/>
    <col min="7175" max="7180" width="7.625" style="58" customWidth="1"/>
    <col min="7181" max="7181" width="9" style="58" customWidth="1"/>
    <col min="7182" max="7182" width="5.375" style="58" customWidth="1"/>
    <col min="7183" max="7183" width="6.375" style="58" customWidth="1"/>
    <col min="7184" max="7184" width="7.625" style="58" customWidth="1"/>
    <col min="7185" max="7188" width="11.125" style="58" customWidth="1"/>
    <col min="7189" max="7190" width="9.375" style="58" customWidth="1"/>
    <col min="7191" max="7424" width="9" style="58"/>
    <col min="7425" max="7425" width="10.625" style="58" customWidth="1"/>
    <col min="7426" max="7426" width="8.875" style="58" customWidth="1"/>
    <col min="7427" max="7427" width="15.25" style="58" customWidth="1"/>
    <col min="7428" max="7428" width="11" style="58" customWidth="1"/>
    <col min="7429" max="7429" width="10.625" style="58" customWidth="1"/>
    <col min="7430" max="7430" width="11.875" style="58" customWidth="1"/>
    <col min="7431" max="7436" width="7.625" style="58" customWidth="1"/>
    <col min="7437" max="7437" width="9" style="58" customWidth="1"/>
    <col min="7438" max="7438" width="5.375" style="58" customWidth="1"/>
    <col min="7439" max="7439" width="6.375" style="58" customWidth="1"/>
    <col min="7440" max="7440" width="7.625" style="58" customWidth="1"/>
    <col min="7441" max="7444" width="11.125" style="58" customWidth="1"/>
    <col min="7445" max="7446" width="9.375" style="58" customWidth="1"/>
    <col min="7447" max="7680" width="9" style="58"/>
    <col min="7681" max="7681" width="10.625" style="58" customWidth="1"/>
    <col min="7682" max="7682" width="8.875" style="58" customWidth="1"/>
    <col min="7683" max="7683" width="15.25" style="58" customWidth="1"/>
    <col min="7684" max="7684" width="11" style="58" customWidth="1"/>
    <col min="7685" max="7685" width="10.625" style="58" customWidth="1"/>
    <col min="7686" max="7686" width="11.875" style="58" customWidth="1"/>
    <col min="7687" max="7692" width="7.625" style="58" customWidth="1"/>
    <col min="7693" max="7693" width="9" style="58" customWidth="1"/>
    <col min="7694" max="7694" width="5.375" style="58" customWidth="1"/>
    <col min="7695" max="7695" width="6.375" style="58" customWidth="1"/>
    <col min="7696" max="7696" width="7.625" style="58" customWidth="1"/>
    <col min="7697" max="7700" width="11.125" style="58" customWidth="1"/>
    <col min="7701" max="7702" width="9.375" style="58" customWidth="1"/>
    <col min="7703" max="7936" width="9" style="58"/>
    <col min="7937" max="7937" width="10.625" style="58" customWidth="1"/>
    <col min="7938" max="7938" width="8.875" style="58" customWidth="1"/>
    <col min="7939" max="7939" width="15.25" style="58" customWidth="1"/>
    <col min="7940" max="7940" width="11" style="58" customWidth="1"/>
    <col min="7941" max="7941" width="10.625" style="58" customWidth="1"/>
    <col min="7942" max="7942" width="11.875" style="58" customWidth="1"/>
    <col min="7943" max="7948" width="7.625" style="58" customWidth="1"/>
    <col min="7949" max="7949" width="9" style="58" customWidth="1"/>
    <col min="7950" max="7950" width="5.375" style="58" customWidth="1"/>
    <col min="7951" max="7951" width="6.375" style="58" customWidth="1"/>
    <col min="7952" max="7952" width="7.625" style="58" customWidth="1"/>
    <col min="7953" max="7956" width="11.125" style="58" customWidth="1"/>
    <col min="7957" max="7958" width="9.375" style="58" customWidth="1"/>
    <col min="7959" max="8192" width="9" style="58"/>
    <col min="8193" max="8193" width="10.625" style="58" customWidth="1"/>
    <col min="8194" max="8194" width="8.875" style="58" customWidth="1"/>
    <col min="8195" max="8195" width="15.25" style="58" customWidth="1"/>
    <col min="8196" max="8196" width="11" style="58" customWidth="1"/>
    <col min="8197" max="8197" width="10.625" style="58" customWidth="1"/>
    <col min="8198" max="8198" width="11.875" style="58" customWidth="1"/>
    <col min="8199" max="8204" width="7.625" style="58" customWidth="1"/>
    <col min="8205" max="8205" width="9" style="58" customWidth="1"/>
    <col min="8206" max="8206" width="5.375" style="58" customWidth="1"/>
    <col min="8207" max="8207" width="6.375" style="58" customWidth="1"/>
    <col min="8208" max="8208" width="7.625" style="58" customWidth="1"/>
    <col min="8209" max="8212" width="11.125" style="58" customWidth="1"/>
    <col min="8213" max="8214" width="9.375" style="58" customWidth="1"/>
    <col min="8215" max="8448" width="9" style="58"/>
    <col min="8449" max="8449" width="10.625" style="58" customWidth="1"/>
    <col min="8450" max="8450" width="8.875" style="58" customWidth="1"/>
    <col min="8451" max="8451" width="15.25" style="58" customWidth="1"/>
    <col min="8452" max="8452" width="11" style="58" customWidth="1"/>
    <col min="8453" max="8453" width="10.625" style="58" customWidth="1"/>
    <col min="8454" max="8454" width="11.875" style="58" customWidth="1"/>
    <col min="8455" max="8460" width="7.625" style="58" customWidth="1"/>
    <col min="8461" max="8461" width="9" style="58" customWidth="1"/>
    <col min="8462" max="8462" width="5.375" style="58" customWidth="1"/>
    <col min="8463" max="8463" width="6.375" style="58" customWidth="1"/>
    <col min="8464" max="8464" width="7.625" style="58" customWidth="1"/>
    <col min="8465" max="8468" width="11.125" style="58" customWidth="1"/>
    <col min="8469" max="8470" width="9.375" style="58" customWidth="1"/>
    <col min="8471" max="8704" width="9" style="58"/>
    <col min="8705" max="8705" width="10.625" style="58" customWidth="1"/>
    <col min="8706" max="8706" width="8.875" style="58" customWidth="1"/>
    <col min="8707" max="8707" width="15.25" style="58" customWidth="1"/>
    <col min="8708" max="8708" width="11" style="58" customWidth="1"/>
    <col min="8709" max="8709" width="10.625" style="58" customWidth="1"/>
    <col min="8710" max="8710" width="11.875" style="58" customWidth="1"/>
    <col min="8711" max="8716" width="7.625" style="58" customWidth="1"/>
    <col min="8717" max="8717" width="9" style="58" customWidth="1"/>
    <col min="8718" max="8718" width="5.375" style="58" customWidth="1"/>
    <col min="8719" max="8719" width="6.375" style="58" customWidth="1"/>
    <col min="8720" max="8720" width="7.625" style="58" customWidth="1"/>
    <col min="8721" max="8724" width="11.125" style="58" customWidth="1"/>
    <col min="8725" max="8726" width="9.375" style="58" customWidth="1"/>
    <col min="8727" max="8960" width="9" style="58"/>
    <col min="8961" max="8961" width="10.625" style="58" customWidth="1"/>
    <col min="8962" max="8962" width="8.875" style="58" customWidth="1"/>
    <col min="8963" max="8963" width="15.25" style="58" customWidth="1"/>
    <col min="8964" max="8964" width="11" style="58" customWidth="1"/>
    <col min="8965" max="8965" width="10.625" style="58" customWidth="1"/>
    <col min="8966" max="8966" width="11.875" style="58" customWidth="1"/>
    <col min="8967" max="8972" width="7.625" style="58" customWidth="1"/>
    <col min="8973" max="8973" width="9" style="58" customWidth="1"/>
    <col min="8974" max="8974" width="5.375" style="58" customWidth="1"/>
    <col min="8975" max="8975" width="6.375" style="58" customWidth="1"/>
    <col min="8976" max="8976" width="7.625" style="58" customWidth="1"/>
    <col min="8977" max="8980" width="11.125" style="58" customWidth="1"/>
    <col min="8981" max="8982" width="9.375" style="58" customWidth="1"/>
    <col min="8983" max="9216" width="9" style="58"/>
    <col min="9217" max="9217" width="10.625" style="58" customWidth="1"/>
    <col min="9218" max="9218" width="8.875" style="58" customWidth="1"/>
    <col min="9219" max="9219" width="15.25" style="58" customWidth="1"/>
    <col min="9220" max="9220" width="11" style="58" customWidth="1"/>
    <col min="9221" max="9221" width="10.625" style="58" customWidth="1"/>
    <col min="9222" max="9222" width="11.875" style="58" customWidth="1"/>
    <col min="9223" max="9228" width="7.625" style="58" customWidth="1"/>
    <col min="9229" max="9229" width="9" style="58" customWidth="1"/>
    <col min="9230" max="9230" width="5.375" style="58" customWidth="1"/>
    <col min="9231" max="9231" width="6.375" style="58" customWidth="1"/>
    <col min="9232" max="9232" width="7.625" style="58" customWidth="1"/>
    <col min="9233" max="9236" width="11.125" style="58" customWidth="1"/>
    <col min="9237" max="9238" width="9.375" style="58" customWidth="1"/>
    <col min="9239" max="9472" width="9" style="58"/>
    <col min="9473" max="9473" width="10.625" style="58" customWidth="1"/>
    <col min="9474" max="9474" width="8.875" style="58" customWidth="1"/>
    <col min="9475" max="9475" width="15.25" style="58" customWidth="1"/>
    <col min="9476" max="9476" width="11" style="58" customWidth="1"/>
    <col min="9477" max="9477" width="10.625" style="58" customWidth="1"/>
    <col min="9478" max="9478" width="11.875" style="58" customWidth="1"/>
    <col min="9479" max="9484" width="7.625" style="58" customWidth="1"/>
    <col min="9485" max="9485" width="9" style="58" customWidth="1"/>
    <col min="9486" max="9486" width="5.375" style="58" customWidth="1"/>
    <col min="9487" max="9487" width="6.375" style="58" customWidth="1"/>
    <col min="9488" max="9488" width="7.625" style="58" customWidth="1"/>
    <col min="9489" max="9492" width="11.125" style="58" customWidth="1"/>
    <col min="9493" max="9494" width="9.375" style="58" customWidth="1"/>
    <col min="9495" max="9728" width="9" style="58"/>
    <col min="9729" max="9729" width="10.625" style="58" customWidth="1"/>
    <col min="9730" max="9730" width="8.875" style="58" customWidth="1"/>
    <col min="9731" max="9731" width="15.25" style="58" customWidth="1"/>
    <col min="9732" max="9732" width="11" style="58" customWidth="1"/>
    <col min="9733" max="9733" width="10.625" style="58" customWidth="1"/>
    <col min="9734" max="9734" width="11.875" style="58" customWidth="1"/>
    <col min="9735" max="9740" width="7.625" style="58" customWidth="1"/>
    <col min="9741" max="9741" width="9" style="58" customWidth="1"/>
    <col min="9742" max="9742" width="5.375" style="58" customWidth="1"/>
    <col min="9743" max="9743" width="6.375" style="58" customWidth="1"/>
    <col min="9744" max="9744" width="7.625" style="58" customWidth="1"/>
    <col min="9745" max="9748" width="11.125" style="58" customWidth="1"/>
    <col min="9749" max="9750" width="9.375" style="58" customWidth="1"/>
    <col min="9751" max="9984" width="9" style="58"/>
    <col min="9985" max="9985" width="10.625" style="58" customWidth="1"/>
    <col min="9986" max="9986" width="8.875" style="58" customWidth="1"/>
    <col min="9987" max="9987" width="15.25" style="58" customWidth="1"/>
    <col min="9988" max="9988" width="11" style="58" customWidth="1"/>
    <col min="9989" max="9989" width="10.625" style="58" customWidth="1"/>
    <col min="9990" max="9990" width="11.875" style="58" customWidth="1"/>
    <col min="9991" max="9996" width="7.625" style="58" customWidth="1"/>
    <col min="9997" max="9997" width="9" style="58" customWidth="1"/>
    <col min="9998" max="9998" width="5.375" style="58" customWidth="1"/>
    <col min="9999" max="9999" width="6.375" style="58" customWidth="1"/>
    <col min="10000" max="10000" width="7.625" style="58" customWidth="1"/>
    <col min="10001" max="10004" width="11.125" style="58" customWidth="1"/>
    <col min="10005" max="10006" width="9.375" style="58" customWidth="1"/>
    <col min="10007" max="10240" width="9" style="58"/>
    <col min="10241" max="10241" width="10.625" style="58" customWidth="1"/>
    <col min="10242" max="10242" width="8.875" style="58" customWidth="1"/>
    <col min="10243" max="10243" width="15.25" style="58" customWidth="1"/>
    <col min="10244" max="10244" width="11" style="58" customWidth="1"/>
    <col min="10245" max="10245" width="10.625" style="58" customWidth="1"/>
    <col min="10246" max="10246" width="11.875" style="58" customWidth="1"/>
    <col min="10247" max="10252" width="7.625" style="58" customWidth="1"/>
    <col min="10253" max="10253" width="9" style="58" customWidth="1"/>
    <col min="10254" max="10254" width="5.375" style="58" customWidth="1"/>
    <col min="10255" max="10255" width="6.375" style="58" customWidth="1"/>
    <col min="10256" max="10256" width="7.625" style="58" customWidth="1"/>
    <col min="10257" max="10260" width="11.125" style="58" customWidth="1"/>
    <col min="10261" max="10262" width="9.375" style="58" customWidth="1"/>
    <col min="10263" max="10496" width="9" style="58"/>
    <col min="10497" max="10497" width="10.625" style="58" customWidth="1"/>
    <col min="10498" max="10498" width="8.875" style="58" customWidth="1"/>
    <col min="10499" max="10499" width="15.25" style="58" customWidth="1"/>
    <col min="10500" max="10500" width="11" style="58" customWidth="1"/>
    <col min="10501" max="10501" width="10.625" style="58" customWidth="1"/>
    <col min="10502" max="10502" width="11.875" style="58" customWidth="1"/>
    <col min="10503" max="10508" width="7.625" style="58" customWidth="1"/>
    <col min="10509" max="10509" width="9" style="58" customWidth="1"/>
    <col min="10510" max="10510" width="5.375" style="58" customWidth="1"/>
    <col min="10511" max="10511" width="6.375" style="58" customWidth="1"/>
    <col min="10512" max="10512" width="7.625" style="58" customWidth="1"/>
    <col min="10513" max="10516" width="11.125" style="58" customWidth="1"/>
    <col min="10517" max="10518" width="9.375" style="58" customWidth="1"/>
    <col min="10519" max="10752" width="9" style="58"/>
    <col min="10753" max="10753" width="10.625" style="58" customWidth="1"/>
    <col min="10754" max="10754" width="8.875" style="58" customWidth="1"/>
    <col min="10755" max="10755" width="15.25" style="58" customWidth="1"/>
    <col min="10756" max="10756" width="11" style="58" customWidth="1"/>
    <col min="10757" max="10757" width="10.625" style="58" customWidth="1"/>
    <col min="10758" max="10758" width="11.875" style="58" customWidth="1"/>
    <col min="10759" max="10764" width="7.625" style="58" customWidth="1"/>
    <col min="10765" max="10765" width="9" style="58" customWidth="1"/>
    <col min="10766" max="10766" width="5.375" style="58" customWidth="1"/>
    <col min="10767" max="10767" width="6.375" style="58" customWidth="1"/>
    <col min="10768" max="10768" width="7.625" style="58" customWidth="1"/>
    <col min="10769" max="10772" width="11.125" style="58" customWidth="1"/>
    <col min="10773" max="10774" width="9.375" style="58" customWidth="1"/>
    <col min="10775" max="11008" width="9" style="58"/>
    <col min="11009" max="11009" width="10.625" style="58" customWidth="1"/>
    <col min="11010" max="11010" width="8.875" style="58" customWidth="1"/>
    <col min="11011" max="11011" width="15.25" style="58" customWidth="1"/>
    <col min="11012" max="11012" width="11" style="58" customWidth="1"/>
    <col min="11013" max="11013" width="10.625" style="58" customWidth="1"/>
    <col min="11014" max="11014" width="11.875" style="58" customWidth="1"/>
    <col min="11015" max="11020" width="7.625" style="58" customWidth="1"/>
    <col min="11021" max="11021" width="9" style="58" customWidth="1"/>
    <col min="11022" max="11022" width="5.375" style="58" customWidth="1"/>
    <col min="11023" max="11023" width="6.375" style="58" customWidth="1"/>
    <col min="11024" max="11024" width="7.625" style="58" customWidth="1"/>
    <col min="11025" max="11028" width="11.125" style="58" customWidth="1"/>
    <col min="11029" max="11030" width="9.375" style="58" customWidth="1"/>
    <col min="11031" max="11264" width="9" style="58"/>
    <col min="11265" max="11265" width="10.625" style="58" customWidth="1"/>
    <col min="11266" max="11266" width="8.875" style="58" customWidth="1"/>
    <col min="11267" max="11267" width="15.25" style="58" customWidth="1"/>
    <col min="11268" max="11268" width="11" style="58" customWidth="1"/>
    <col min="11269" max="11269" width="10.625" style="58" customWidth="1"/>
    <col min="11270" max="11270" width="11.875" style="58" customWidth="1"/>
    <col min="11271" max="11276" width="7.625" style="58" customWidth="1"/>
    <col min="11277" max="11277" width="9" style="58" customWidth="1"/>
    <col min="11278" max="11278" width="5.375" style="58" customWidth="1"/>
    <col min="11279" max="11279" width="6.375" style="58" customWidth="1"/>
    <col min="11280" max="11280" width="7.625" style="58" customWidth="1"/>
    <col min="11281" max="11284" width="11.125" style="58" customWidth="1"/>
    <col min="11285" max="11286" width="9.375" style="58" customWidth="1"/>
    <col min="11287" max="11520" width="9" style="58"/>
    <col min="11521" max="11521" width="10.625" style="58" customWidth="1"/>
    <col min="11522" max="11522" width="8.875" style="58" customWidth="1"/>
    <col min="11523" max="11523" width="15.25" style="58" customWidth="1"/>
    <col min="11524" max="11524" width="11" style="58" customWidth="1"/>
    <col min="11525" max="11525" width="10.625" style="58" customWidth="1"/>
    <col min="11526" max="11526" width="11.875" style="58" customWidth="1"/>
    <col min="11527" max="11532" width="7.625" style="58" customWidth="1"/>
    <col min="11533" max="11533" width="9" style="58" customWidth="1"/>
    <col min="11534" max="11534" width="5.375" style="58" customWidth="1"/>
    <col min="11535" max="11535" width="6.375" style="58" customWidth="1"/>
    <col min="11536" max="11536" width="7.625" style="58" customWidth="1"/>
    <col min="11537" max="11540" width="11.125" style="58" customWidth="1"/>
    <col min="11541" max="11542" width="9.375" style="58" customWidth="1"/>
    <col min="11543" max="11776" width="9" style="58"/>
    <col min="11777" max="11777" width="10.625" style="58" customWidth="1"/>
    <col min="11778" max="11778" width="8.875" style="58" customWidth="1"/>
    <col min="11779" max="11779" width="15.25" style="58" customWidth="1"/>
    <col min="11780" max="11780" width="11" style="58" customWidth="1"/>
    <col min="11781" max="11781" width="10.625" style="58" customWidth="1"/>
    <col min="11782" max="11782" width="11.875" style="58" customWidth="1"/>
    <col min="11783" max="11788" width="7.625" style="58" customWidth="1"/>
    <col min="11789" max="11789" width="9" style="58" customWidth="1"/>
    <col min="11790" max="11790" width="5.375" style="58" customWidth="1"/>
    <col min="11791" max="11791" width="6.375" style="58" customWidth="1"/>
    <col min="11792" max="11792" width="7.625" style="58" customWidth="1"/>
    <col min="11793" max="11796" width="11.125" style="58" customWidth="1"/>
    <col min="11797" max="11798" width="9.375" style="58" customWidth="1"/>
    <col min="11799" max="12032" width="9" style="58"/>
    <col min="12033" max="12033" width="10.625" style="58" customWidth="1"/>
    <col min="12034" max="12034" width="8.875" style="58" customWidth="1"/>
    <col min="12035" max="12035" width="15.25" style="58" customWidth="1"/>
    <col min="12036" max="12036" width="11" style="58" customWidth="1"/>
    <col min="12037" max="12037" width="10.625" style="58" customWidth="1"/>
    <col min="12038" max="12038" width="11.875" style="58" customWidth="1"/>
    <col min="12039" max="12044" width="7.625" style="58" customWidth="1"/>
    <col min="12045" max="12045" width="9" style="58" customWidth="1"/>
    <col min="12046" max="12046" width="5.375" style="58" customWidth="1"/>
    <col min="12047" max="12047" width="6.375" style="58" customWidth="1"/>
    <col min="12048" max="12048" width="7.625" style="58" customWidth="1"/>
    <col min="12049" max="12052" width="11.125" style="58" customWidth="1"/>
    <col min="12053" max="12054" width="9.375" style="58" customWidth="1"/>
    <col min="12055" max="12288" width="9" style="58"/>
    <col min="12289" max="12289" width="10.625" style="58" customWidth="1"/>
    <col min="12290" max="12290" width="8.875" style="58" customWidth="1"/>
    <col min="12291" max="12291" width="15.25" style="58" customWidth="1"/>
    <col min="12292" max="12292" width="11" style="58" customWidth="1"/>
    <col min="12293" max="12293" width="10.625" style="58" customWidth="1"/>
    <col min="12294" max="12294" width="11.875" style="58" customWidth="1"/>
    <col min="12295" max="12300" width="7.625" style="58" customWidth="1"/>
    <col min="12301" max="12301" width="9" style="58" customWidth="1"/>
    <col min="12302" max="12302" width="5.375" style="58" customWidth="1"/>
    <col min="12303" max="12303" width="6.375" style="58" customWidth="1"/>
    <col min="12304" max="12304" width="7.625" style="58" customWidth="1"/>
    <col min="12305" max="12308" width="11.125" style="58" customWidth="1"/>
    <col min="12309" max="12310" width="9.375" style="58" customWidth="1"/>
    <col min="12311" max="12544" width="9" style="58"/>
    <col min="12545" max="12545" width="10.625" style="58" customWidth="1"/>
    <col min="12546" max="12546" width="8.875" style="58" customWidth="1"/>
    <col min="12547" max="12547" width="15.25" style="58" customWidth="1"/>
    <col min="12548" max="12548" width="11" style="58" customWidth="1"/>
    <col min="12549" max="12549" width="10.625" style="58" customWidth="1"/>
    <col min="12550" max="12550" width="11.875" style="58" customWidth="1"/>
    <col min="12551" max="12556" width="7.625" style="58" customWidth="1"/>
    <col min="12557" max="12557" width="9" style="58" customWidth="1"/>
    <col min="12558" max="12558" width="5.375" style="58" customWidth="1"/>
    <col min="12559" max="12559" width="6.375" style="58" customWidth="1"/>
    <col min="12560" max="12560" width="7.625" style="58" customWidth="1"/>
    <col min="12561" max="12564" width="11.125" style="58" customWidth="1"/>
    <col min="12565" max="12566" width="9.375" style="58" customWidth="1"/>
    <col min="12567" max="12800" width="9" style="58"/>
    <col min="12801" max="12801" width="10.625" style="58" customWidth="1"/>
    <col min="12802" max="12802" width="8.875" style="58" customWidth="1"/>
    <col min="12803" max="12803" width="15.25" style="58" customWidth="1"/>
    <col min="12804" max="12804" width="11" style="58" customWidth="1"/>
    <col min="12805" max="12805" width="10.625" style="58" customWidth="1"/>
    <col min="12806" max="12806" width="11.875" style="58" customWidth="1"/>
    <col min="12807" max="12812" width="7.625" style="58" customWidth="1"/>
    <col min="12813" max="12813" width="9" style="58" customWidth="1"/>
    <col min="12814" max="12814" width="5.375" style="58" customWidth="1"/>
    <col min="12815" max="12815" width="6.375" style="58" customWidth="1"/>
    <col min="12816" max="12816" width="7.625" style="58" customWidth="1"/>
    <col min="12817" max="12820" width="11.125" style="58" customWidth="1"/>
    <col min="12821" max="12822" width="9.375" style="58" customWidth="1"/>
    <col min="12823" max="13056" width="9" style="58"/>
    <col min="13057" max="13057" width="10.625" style="58" customWidth="1"/>
    <col min="13058" max="13058" width="8.875" style="58" customWidth="1"/>
    <col min="13059" max="13059" width="15.25" style="58" customWidth="1"/>
    <col min="13060" max="13060" width="11" style="58" customWidth="1"/>
    <col min="13061" max="13061" width="10.625" style="58" customWidth="1"/>
    <col min="13062" max="13062" width="11.875" style="58" customWidth="1"/>
    <col min="13063" max="13068" width="7.625" style="58" customWidth="1"/>
    <col min="13069" max="13069" width="9" style="58" customWidth="1"/>
    <col min="13070" max="13070" width="5.375" style="58" customWidth="1"/>
    <col min="13071" max="13071" width="6.375" style="58" customWidth="1"/>
    <col min="13072" max="13072" width="7.625" style="58" customWidth="1"/>
    <col min="13073" max="13076" width="11.125" style="58" customWidth="1"/>
    <col min="13077" max="13078" width="9.375" style="58" customWidth="1"/>
    <col min="13079" max="13312" width="9" style="58"/>
    <col min="13313" max="13313" width="10.625" style="58" customWidth="1"/>
    <col min="13314" max="13314" width="8.875" style="58" customWidth="1"/>
    <col min="13315" max="13315" width="15.25" style="58" customWidth="1"/>
    <col min="13316" max="13316" width="11" style="58" customWidth="1"/>
    <col min="13317" max="13317" width="10.625" style="58" customWidth="1"/>
    <col min="13318" max="13318" width="11.875" style="58" customWidth="1"/>
    <col min="13319" max="13324" width="7.625" style="58" customWidth="1"/>
    <col min="13325" max="13325" width="9" style="58" customWidth="1"/>
    <col min="13326" max="13326" width="5.375" style="58" customWidth="1"/>
    <col min="13327" max="13327" width="6.375" style="58" customWidth="1"/>
    <col min="13328" max="13328" width="7.625" style="58" customWidth="1"/>
    <col min="13329" max="13332" width="11.125" style="58" customWidth="1"/>
    <col min="13333" max="13334" width="9.375" style="58" customWidth="1"/>
    <col min="13335" max="13568" width="9" style="58"/>
    <col min="13569" max="13569" width="10.625" style="58" customWidth="1"/>
    <col min="13570" max="13570" width="8.875" style="58" customWidth="1"/>
    <col min="13571" max="13571" width="15.25" style="58" customWidth="1"/>
    <col min="13572" max="13572" width="11" style="58" customWidth="1"/>
    <col min="13573" max="13573" width="10.625" style="58" customWidth="1"/>
    <col min="13574" max="13574" width="11.875" style="58" customWidth="1"/>
    <col min="13575" max="13580" width="7.625" style="58" customWidth="1"/>
    <col min="13581" max="13581" width="9" style="58" customWidth="1"/>
    <col min="13582" max="13582" width="5.375" style="58" customWidth="1"/>
    <col min="13583" max="13583" width="6.375" style="58" customWidth="1"/>
    <col min="13584" max="13584" width="7.625" style="58" customWidth="1"/>
    <col min="13585" max="13588" width="11.125" style="58" customWidth="1"/>
    <col min="13589" max="13590" width="9.375" style="58" customWidth="1"/>
    <col min="13591" max="13824" width="9" style="58"/>
    <col min="13825" max="13825" width="10.625" style="58" customWidth="1"/>
    <col min="13826" max="13826" width="8.875" style="58" customWidth="1"/>
    <col min="13827" max="13827" width="15.25" style="58" customWidth="1"/>
    <col min="13828" max="13828" width="11" style="58" customWidth="1"/>
    <col min="13829" max="13829" width="10.625" style="58" customWidth="1"/>
    <col min="13830" max="13830" width="11.875" style="58" customWidth="1"/>
    <col min="13831" max="13836" width="7.625" style="58" customWidth="1"/>
    <col min="13837" max="13837" width="9" style="58" customWidth="1"/>
    <col min="13838" max="13838" width="5.375" style="58" customWidth="1"/>
    <col min="13839" max="13839" width="6.375" style="58" customWidth="1"/>
    <col min="13840" max="13840" width="7.625" style="58" customWidth="1"/>
    <col min="13841" max="13844" width="11.125" style="58" customWidth="1"/>
    <col min="13845" max="13846" width="9.375" style="58" customWidth="1"/>
    <col min="13847" max="14080" width="9" style="58"/>
    <col min="14081" max="14081" width="10.625" style="58" customWidth="1"/>
    <col min="14082" max="14082" width="8.875" style="58" customWidth="1"/>
    <col min="14083" max="14083" width="15.25" style="58" customWidth="1"/>
    <col min="14084" max="14084" width="11" style="58" customWidth="1"/>
    <col min="14085" max="14085" width="10.625" style="58" customWidth="1"/>
    <col min="14086" max="14086" width="11.875" style="58" customWidth="1"/>
    <col min="14087" max="14092" width="7.625" style="58" customWidth="1"/>
    <col min="14093" max="14093" width="9" style="58" customWidth="1"/>
    <col min="14094" max="14094" width="5.375" style="58" customWidth="1"/>
    <col min="14095" max="14095" width="6.375" style="58" customWidth="1"/>
    <col min="14096" max="14096" width="7.625" style="58" customWidth="1"/>
    <col min="14097" max="14100" width="11.125" style="58" customWidth="1"/>
    <col min="14101" max="14102" width="9.375" style="58" customWidth="1"/>
    <col min="14103" max="14336" width="9" style="58"/>
    <col min="14337" max="14337" width="10.625" style="58" customWidth="1"/>
    <col min="14338" max="14338" width="8.875" style="58" customWidth="1"/>
    <col min="14339" max="14339" width="15.25" style="58" customWidth="1"/>
    <col min="14340" max="14340" width="11" style="58" customWidth="1"/>
    <col min="14341" max="14341" width="10.625" style="58" customWidth="1"/>
    <col min="14342" max="14342" width="11.875" style="58" customWidth="1"/>
    <col min="14343" max="14348" width="7.625" style="58" customWidth="1"/>
    <col min="14349" max="14349" width="9" style="58" customWidth="1"/>
    <col min="14350" max="14350" width="5.375" style="58" customWidth="1"/>
    <col min="14351" max="14351" width="6.375" style="58" customWidth="1"/>
    <col min="14352" max="14352" width="7.625" style="58" customWidth="1"/>
    <col min="14353" max="14356" width="11.125" style="58" customWidth="1"/>
    <col min="14357" max="14358" width="9.375" style="58" customWidth="1"/>
    <col min="14359" max="14592" width="9" style="58"/>
    <col min="14593" max="14593" width="10.625" style="58" customWidth="1"/>
    <col min="14594" max="14594" width="8.875" style="58" customWidth="1"/>
    <col min="14595" max="14595" width="15.25" style="58" customWidth="1"/>
    <col min="14596" max="14596" width="11" style="58" customWidth="1"/>
    <col min="14597" max="14597" width="10.625" style="58" customWidth="1"/>
    <col min="14598" max="14598" width="11.875" style="58" customWidth="1"/>
    <col min="14599" max="14604" width="7.625" style="58" customWidth="1"/>
    <col min="14605" max="14605" width="9" style="58" customWidth="1"/>
    <col min="14606" max="14606" width="5.375" style="58" customWidth="1"/>
    <col min="14607" max="14607" width="6.375" style="58" customWidth="1"/>
    <col min="14608" max="14608" width="7.625" style="58" customWidth="1"/>
    <col min="14609" max="14612" width="11.125" style="58" customWidth="1"/>
    <col min="14613" max="14614" width="9.375" style="58" customWidth="1"/>
    <col min="14615" max="14848" width="9" style="58"/>
    <col min="14849" max="14849" width="10.625" style="58" customWidth="1"/>
    <col min="14850" max="14850" width="8.875" style="58" customWidth="1"/>
    <col min="14851" max="14851" width="15.25" style="58" customWidth="1"/>
    <col min="14852" max="14852" width="11" style="58" customWidth="1"/>
    <col min="14853" max="14853" width="10.625" style="58" customWidth="1"/>
    <col min="14854" max="14854" width="11.875" style="58" customWidth="1"/>
    <col min="14855" max="14860" width="7.625" style="58" customWidth="1"/>
    <col min="14861" max="14861" width="9" style="58" customWidth="1"/>
    <col min="14862" max="14862" width="5.375" style="58" customWidth="1"/>
    <col min="14863" max="14863" width="6.375" style="58" customWidth="1"/>
    <col min="14864" max="14864" width="7.625" style="58" customWidth="1"/>
    <col min="14865" max="14868" width="11.125" style="58" customWidth="1"/>
    <col min="14869" max="14870" width="9.375" style="58" customWidth="1"/>
    <col min="14871" max="15104" width="9" style="58"/>
    <col min="15105" max="15105" width="10.625" style="58" customWidth="1"/>
    <col min="15106" max="15106" width="8.875" style="58" customWidth="1"/>
    <col min="15107" max="15107" width="15.25" style="58" customWidth="1"/>
    <col min="15108" max="15108" width="11" style="58" customWidth="1"/>
    <col min="15109" max="15109" width="10.625" style="58" customWidth="1"/>
    <col min="15110" max="15110" width="11.875" style="58" customWidth="1"/>
    <col min="15111" max="15116" width="7.625" style="58" customWidth="1"/>
    <col min="15117" max="15117" width="9" style="58" customWidth="1"/>
    <col min="15118" max="15118" width="5.375" style="58" customWidth="1"/>
    <col min="15119" max="15119" width="6.375" style="58" customWidth="1"/>
    <col min="15120" max="15120" width="7.625" style="58" customWidth="1"/>
    <col min="15121" max="15124" width="11.125" style="58" customWidth="1"/>
    <col min="15125" max="15126" width="9.375" style="58" customWidth="1"/>
    <col min="15127" max="15360" width="9" style="58"/>
    <col min="15361" max="15361" width="10.625" style="58" customWidth="1"/>
    <col min="15362" max="15362" width="8.875" style="58" customWidth="1"/>
    <col min="15363" max="15363" width="15.25" style="58" customWidth="1"/>
    <col min="15364" max="15364" width="11" style="58" customWidth="1"/>
    <col min="15365" max="15365" width="10.625" style="58" customWidth="1"/>
    <col min="15366" max="15366" width="11.875" style="58" customWidth="1"/>
    <col min="15367" max="15372" width="7.625" style="58" customWidth="1"/>
    <col min="15373" max="15373" width="9" style="58" customWidth="1"/>
    <col min="15374" max="15374" width="5.375" style="58" customWidth="1"/>
    <col min="15375" max="15375" width="6.375" style="58" customWidth="1"/>
    <col min="15376" max="15376" width="7.625" style="58" customWidth="1"/>
    <col min="15377" max="15380" width="11.125" style="58" customWidth="1"/>
    <col min="15381" max="15382" width="9.375" style="58" customWidth="1"/>
    <col min="15383" max="15616" width="9" style="58"/>
    <col min="15617" max="15617" width="10.625" style="58" customWidth="1"/>
    <col min="15618" max="15618" width="8.875" style="58" customWidth="1"/>
    <col min="15619" max="15619" width="15.25" style="58" customWidth="1"/>
    <col min="15620" max="15620" width="11" style="58" customWidth="1"/>
    <col min="15621" max="15621" width="10.625" style="58" customWidth="1"/>
    <col min="15622" max="15622" width="11.875" style="58" customWidth="1"/>
    <col min="15623" max="15628" width="7.625" style="58" customWidth="1"/>
    <col min="15629" max="15629" width="9" style="58" customWidth="1"/>
    <col min="15630" max="15630" width="5.375" style="58" customWidth="1"/>
    <col min="15631" max="15631" width="6.375" style="58" customWidth="1"/>
    <col min="15632" max="15632" width="7.625" style="58" customWidth="1"/>
    <col min="15633" max="15636" width="11.125" style="58" customWidth="1"/>
    <col min="15637" max="15638" width="9.375" style="58" customWidth="1"/>
    <col min="15639" max="15872" width="9" style="58"/>
    <col min="15873" max="15873" width="10.625" style="58" customWidth="1"/>
    <col min="15874" max="15874" width="8.875" style="58" customWidth="1"/>
    <col min="15875" max="15875" width="15.25" style="58" customWidth="1"/>
    <col min="15876" max="15876" width="11" style="58" customWidth="1"/>
    <col min="15877" max="15877" width="10.625" style="58" customWidth="1"/>
    <col min="15878" max="15878" width="11.875" style="58" customWidth="1"/>
    <col min="15879" max="15884" width="7.625" style="58" customWidth="1"/>
    <col min="15885" max="15885" width="9" style="58" customWidth="1"/>
    <col min="15886" max="15886" width="5.375" style="58" customWidth="1"/>
    <col min="15887" max="15887" width="6.375" style="58" customWidth="1"/>
    <col min="15888" max="15888" width="7.625" style="58" customWidth="1"/>
    <col min="15889" max="15892" width="11.125" style="58" customWidth="1"/>
    <col min="15893" max="15894" width="9.375" style="58" customWidth="1"/>
    <col min="15895" max="16128" width="9" style="58"/>
    <col min="16129" max="16129" width="10.625" style="58" customWidth="1"/>
    <col min="16130" max="16130" width="8.875" style="58" customWidth="1"/>
    <col min="16131" max="16131" width="15.25" style="58" customWidth="1"/>
    <col min="16132" max="16132" width="11" style="58" customWidth="1"/>
    <col min="16133" max="16133" width="10.625" style="58" customWidth="1"/>
    <col min="16134" max="16134" width="11.875" style="58" customWidth="1"/>
    <col min="16135" max="16140" width="7.625" style="58" customWidth="1"/>
    <col min="16141" max="16141" width="9" style="58" customWidth="1"/>
    <col min="16142" max="16142" width="5.375" style="58" customWidth="1"/>
    <col min="16143" max="16143" width="6.375" style="58" customWidth="1"/>
    <col min="16144" max="16144" width="7.625" style="58" customWidth="1"/>
    <col min="16145" max="16148" width="11.125" style="58" customWidth="1"/>
    <col min="16149" max="16150" width="9.375" style="58" customWidth="1"/>
    <col min="16151" max="16384" width="9" style="58"/>
  </cols>
  <sheetData>
    <row r="1" spans="1:46" s="46" customFormat="1" ht="90" customHeight="1" thickTop="1" x14ac:dyDescent="0.25">
      <c r="A1" s="140" t="s">
        <v>173</v>
      </c>
      <c r="B1" s="141"/>
      <c r="C1" s="141"/>
      <c r="D1" s="141"/>
      <c r="E1" s="141"/>
      <c r="F1" s="141"/>
      <c r="G1" s="141"/>
      <c r="H1" s="141"/>
      <c r="I1" s="141"/>
      <c r="J1" s="141"/>
      <c r="K1" s="141"/>
      <c r="L1" s="141"/>
      <c r="M1" s="141"/>
      <c r="N1" s="142"/>
    </row>
    <row r="2" spans="1:46" s="47" customFormat="1" ht="24.75" customHeight="1" x14ac:dyDescent="0.25">
      <c r="A2" s="143" t="s">
        <v>574</v>
      </c>
      <c r="B2" s="144"/>
      <c r="C2" s="144"/>
      <c r="D2" s="144"/>
      <c r="E2" s="144"/>
      <c r="F2" s="144"/>
      <c r="G2" s="144"/>
      <c r="H2" s="144"/>
      <c r="I2" s="144"/>
      <c r="J2" s="144"/>
      <c r="K2" s="144"/>
      <c r="L2" s="144"/>
      <c r="M2" s="144"/>
      <c r="N2" s="145"/>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row>
    <row r="3" spans="1:46" s="47" customFormat="1" ht="15" customHeight="1" x14ac:dyDescent="0.25">
      <c r="A3" s="48" t="s">
        <v>37</v>
      </c>
      <c r="B3" s="49" t="s">
        <v>174</v>
      </c>
      <c r="C3" s="49"/>
      <c r="D3" s="49"/>
      <c r="E3" s="49"/>
      <c r="F3" s="49"/>
      <c r="G3" s="49"/>
      <c r="H3" s="49"/>
      <c r="I3" s="49"/>
      <c r="J3" s="49"/>
      <c r="K3" s="49"/>
      <c r="L3" s="50"/>
      <c r="M3" s="50"/>
      <c r="N3" s="51"/>
      <c r="O3" s="52"/>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row>
    <row r="4" spans="1:46" s="35" customFormat="1" ht="15" customHeight="1" x14ac:dyDescent="0.25">
      <c r="A4" s="48" t="s">
        <v>38</v>
      </c>
      <c r="B4" s="53">
        <v>45785</v>
      </c>
      <c r="C4" s="49"/>
      <c r="D4" s="49"/>
      <c r="E4" s="49"/>
      <c r="F4" s="49"/>
      <c r="G4" s="49"/>
      <c r="H4" s="49"/>
      <c r="I4" s="34"/>
      <c r="J4" s="49"/>
      <c r="K4" s="49"/>
      <c r="L4" s="49"/>
      <c r="M4" s="49"/>
      <c r="N4" s="54"/>
      <c r="O4" s="52"/>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row>
    <row r="5" spans="1:46" s="35" customFormat="1" ht="15" customHeight="1" x14ac:dyDescent="0.25">
      <c r="A5" s="55" t="s">
        <v>39</v>
      </c>
      <c r="B5" s="56"/>
      <c r="C5" s="56"/>
      <c r="D5" s="56"/>
      <c r="E5" s="56"/>
      <c r="F5" s="56"/>
      <c r="G5" s="56"/>
      <c r="H5" s="56"/>
      <c r="I5" s="34"/>
      <c r="J5" s="34"/>
      <c r="K5" s="34"/>
      <c r="L5" s="49"/>
      <c r="M5" s="49"/>
      <c r="N5" s="54"/>
      <c r="O5" s="52"/>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row>
    <row r="6" spans="1:46" ht="15.75" x14ac:dyDescent="0.25">
      <c r="A6" s="146" t="s">
        <v>40</v>
      </c>
      <c r="B6" s="147"/>
      <c r="C6" s="147"/>
      <c r="D6" s="147"/>
      <c r="E6" s="147"/>
      <c r="F6" s="147"/>
      <c r="G6" s="147"/>
      <c r="H6" s="147"/>
      <c r="I6" s="147"/>
      <c r="J6" s="147"/>
      <c r="K6" s="147"/>
      <c r="L6" s="147"/>
      <c r="M6" s="147"/>
      <c r="N6" s="148"/>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row>
    <row r="7" spans="1:46" ht="15.75" x14ac:dyDescent="0.25">
      <c r="A7" s="59"/>
      <c r="B7" s="60"/>
      <c r="C7" s="60"/>
      <c r="D7" s="60"/>
      <c r="E7" s="60"/>
      <c r="F7" s="60"/>
      <c r="G7" s="60"/>
      <c r="H7" s="60"/>
      <c r="I7" s="60"/>
      <c r="J7" s="60"/>
      <c r="K7" s="60"/>
      <c r="L7" s="60"/>
      <c r="M7" s="60"/>
      <c r="N7" s="61"/>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row>
    <row r="8" spans="1:46" s="64" customFormat="1" ht="15.75" x14ac:dyDescent="0.25">
      <c r="A8" s="137"/>
      <c r="B8" s="138"/>
      <c r="C8" s="138"/>
      <c r="D8" s="138"/>
      <c r="E8" s="138"/>
      <c r="F8" s="138"/>
      <c r="G8" s="138"/>
      <c r="H8" s="138"/>
      <c r="I8" s="138"/>
      <c r="J8" s="138"/>
      <c r="K8" s="138"/>
      <c r="L8" s="138"/>
      <c r="M8" s="138"/>
      <c r="N8" s="62"/>
      <c r="O8" s="63"/>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row>
    <row r="9" spans="1:46" s="64" customFormat="1" ht="15.75" x14ac:dyDescent="0.25">
      <c r="A9" s="65"/>
      <c r="B9" s="66"/>
      <c r="C9" s="66"/>
      <c r="D9" s="66"/>
      <c r="E9" s="66"/>
      <c r="F9" s="66"/>
      <c r="G9" s="66"/>
      <c r="H9" s="66"/>
      <c r="I9" s="66"/>
      <c r="J9" s="66"/>
      <c r="K9" s="66"/>
      <c r="L9" s="66"/>
      <c r="M9" s="66"/>
      <c r="N9" s="62"/>
      <c r="O9" s="63"/>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row>
    <row r="10" spans="1:46" s="64" customFormat="1" x14ac:dyDescent="0.25">
      <c r="A10" s="67"/>
      <c r="B10" s="68"/>
      <c r="C10" s="68"/>
      <c r="D10" s="68"/>
      <c r="E10" s="68"/>
      <c r="F10" s="68"/>
      <c r="G10" s="68"/>
      <c r="H10" s="68"/>
      <c r="I10" s="68"/>
      <c r="J10" s="68"/>
      <c r="K10" s="68"/>
      <c r="L10" s="68"/>
      <c r="M10" s="68"/>
      <c r="N10" s="62"/>
      <c r="O10" s="63"/>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row>
    <row r="11" spans="1:46" s="64" customFormat="1" x14ac:dyDescent="0.25">
      <c r="A11" s="69"/>
      <c r="B11" s="68"/>
      <c r="C11" s="68"/>
      <c r="D11" s="68"/>
      <c r="E11" s="68"/>
      <c r="F11" s="68"/>
      <c r="G11" s="68"/>
      <c r="H11" s="68"/>
      <c r="I11" s="68"/>
      <c r="J11" s="68"/>
      <c r="K11" s="68"/>
      <c r="L11" s="68"/>
      <c r="M11" s="68"/>
      <c r="N11" s="62"/>
      <c r="O11" s="63"/>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row>
    <row r="12" spans="1:46" s="64" customFormat="1" ht="15.75" customHeight="1" x14ac:dyDescent="0.25">
      <c r="A12" s="137" t="s">
        <v>41</v>
      </c>
      <c r="B12" s="138"/>
      <c r="C12" s="138"/>
      <c r="D12" s="138"/>
      <c r="E12" s="138"/>
      <c r="F12" s="138"/>
      <c r="G12" s="138"/>
      <c r="H12" s="138"/>
      <c r="I12" s="138"/>
      <c r="J12" s="138"/>
      <c r="K12" s="138"/>
      <c r="L12" s="138"/>
      <c r="M12" s="138"/>
      <c r="N12" s="139"/>
      <c r="O12" s="63"/>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row>
    <row r="13" spans="1:46" s="64" customFormat="1" ht="16.5" customHeight="1" x14ac:dyDescent="0.2">
      <c r="A13" s="137" t="s">
        <v>42</v>
      </c>
      <c r="B13" s="138"/>
      <c r="C13" s="138"/>
      <c r="D13" s="138"/>
      <c r="E13" s="138"/>
      <c r="F13" s="138"/>
      <c r="G13" s="138"/>
      <c r="H13" s="138"/>
      <c r="I13" s="138"/>
      <c r="J13" s="138"/>
      <c r="K13" s="138"/>
      <c r="L13" s="138"/>
      <c r="M13" s="138"/>
      <c r="N13" s="139"/>
      <c r="O13" s="63"/>
      <c r="P13" s="63"/>
    </row>
    <row r="14" spans="1:46" s="64" customFormat="1" ht="14.25" x14ac:dyDescent="0.2">
      <c r="A14" s="154" t="s">
        <v>43</v>
      </c>
      <c r="B14" s="155"/>
      <c r="C14" s="155"/>
      <c r="D14" s="155"/>
      <c r="E14" s="155"/>
      <c r="F14" s="155"/>
      <c r="G14" s="155"/>
      <c r="H14" s="155"/>
      <c r="I14" s="155"/>
      <c r="J14" s="155"/>
      <c r="K14" s="155"/>
      <c r="L14" s="155"/>
      <c r="M14" s="155"/>
      <c r="N14" s="156"/>
      <c r="O14" s="63"/>
      <c r="P14" s="63"/>
    </row>
    <row r="15" spans="1:46" s="64" customFormat="1" x14ac:dyDescent="0.2">
      <c r="A15" s="157" t="s">
        <v>44</v>
      </c>
      <c r="B15" s="158"/>
      <c r="C15" s="158"/>
      <c r="D15" s="158"/>
      <c r="E15" s="158"/>
      <c r="F15" s="158"/>
      <c r="G15" s="158"/>
      <c r="H15" s="158"/>
      <c r="I15" s="158"/>
      <c r="J15" s="158"/>
      <c r="K15" s="158"/>
      <c r="L15" s="158"/>
      <c r="M15" s="158"/>
      <c r="N15" s="159"/>
      <c r="O15" s="63"/>
      <c r="P15" s="63"/>
    </row>
    <row r="16" spans="1:46" s="64" customFormat="1" ht="15.75" x14ac:dyDescent="0.2">
      <c r="A16" s="137" t="s">
        <v>45</v>
      </c>
      <c r="B16" s="138"/>
      <c r="C16" s="138"/>
      <c r="D16" s="138"/>
      <c r="E16" s="138"/>
      <c r="F16" s="138"/>
      <c r="G16" s="138"/>
      <c r="H16" s="138"/>
      <c r="I16" s="138"/>
      <c r="J16" s="138"/>
      <c r="K16" s="138"/>
      <c r="L16" s="138"/>
      <c r="M16" s="138"/>
      <c r="N16" s="139"/>
      <c r="O16" s="63"/>
      <c r="P16" s="63"/>
    </row>
    <row r="17" spans="1:20" s="64" customFormat="1" ht="15.75" x14ac:dyDescent="0.2">
      <c r="A17" s="137" t="s">
        <v>46</v>
      </c>
      <c r="B17" s="138"/>
      <c r="C17" s="138"/>
      <c r="D17" s="138"/>
      <c r="E17" s="138"/>
      <c r="F17" s="138"/>
      <c r="G17" s="138"/>
      <c r="H17" s="138"/>
      <c r="I17" s="138"/>
      <c r="J17" s="138"/>
      <c r="K17" s="138"/>
      <c r="L17" s="138"/>
      <c r="M17" s="138"/>
      <c r="N17" s="139"/>
      <c r="O17" s="63"/>
      <c r="P17" s="63"/>
    </row>
    <row r="18" spans="1:20" s="64" customFormat="1" ht="15.75" x14ac:dyDescent="0.2">
      <c r="A18" s="137" t="s">
        <v>47</v>
      </c>
      <c r="B18" s="138"/>
      <c r="C18" s="138"/>
      <c r="D18" s="138"/>
      <c r="E18" s="138"/>
      <c r="F18" s="138"/>
      <c r="G18" s="138"/>
      <c r="H18" s="138"/>
      <c r="I18" s="138"/>
      <c r="J18" s="138"/>
      <c r="K18" s="138"/>
      <c r="L18" s="138"/>
      <c r="M18" s="138"/>
      <c r="N18" s="139"/>
      <c r="O18" s="63"/>
      <c r="P18" s="63"/>
    </row>
    <row r="19" spans="1:20" s="64" customFormat="1" ht="15.75" x14ac:dyDescent="0.25">
      <c r="A19" s="137" t="s">
        <v>48</v>
      </c>
      <c r="B19" s="138"/>
      <c r="C19" s="138"/>
      <c r="D19" s="138"/>
      <c r="E19" s="138"/>
      <c r="F19" s="138"/>
      <c r="G19" s="138"/>
      <c r="H19" s="138"/>
      <c r="I19" s="138"/>
      <c r="J19" s="138"/>
      <c r="K19" s="138"/>
      <c r="L19" s="138"/>
      <c r="M19" s="138"/>
      <c r="N19" s="139"/>
      <c r="O19" s="63"/>
      <c r="P19" s="63"/>
      <c r="T19" s="46"/>
    </row>
    <row r="20" spans="1:20" s="64" customFormat="1" ht="15.75" x14ac:dyDescent="0.2">
      <c r="A20" s="137" t="s">
        <v>49</v>
      </c>
      <c r="B20" s="138"/>
      <c r="C20" s="138"/>
      <c r="D20" s="138"/>
      <c r="E20" s="138"/>
      <c r="F20" s="138"/>
      <c r="G20" s="138"/>
      <c r="H20" s="138"/>
      <c r="I20" s="138"/>
      <c r="J20" s="138"/>
      <c r="K20" s="138"/>
      <c r="L20" s="138"/>
      <c r="M20" s="138"/>
      <c r="N20" s="139"/>
      <c r="O20" s="63"/>
      <c r="P20" s="63"/>
    </row>
    <row r="21" spans="1:20" s="64" customFormat="1" ht="15.75" x14ac:dyDescent="0.2">
      <c r="A21" s="137" t="s">
        <v>50</v>
      </c>
      <c r="B21" s="138"/>
      <c r="C21" s="138"/>
      <c r="D21" s="138"/>
      <c r="E21" s="138"/>
      <c r="F21" s="138"/>
      <c r="G21" s="138"/>
      <c r="H21" s="138"/>
      <c r="I21" s="138"/>
      <c r="J21" s="138"/>
      <c r="K21" s="138"/>
      <c r="L21" s="138"/>
      <c r="M21" s="138"/>
      <c r="N21" s="139"/>
      <c r="O21" s="63"/>
      <c r="P21" s="63"/>
    </row>
    <row r="22" spans="1:20" s="64" customFormat="1" ht="15.75" x14ac:dyDescent="0.2">
      <c r="A22" s="137" t="s">
        <v>51</v>
      </c>
      <c r="B22" s="138"/>
      <c r="C22" s="138"/>
      <c r="D22" s="138"/>
      <c r="E22" s="138"/>
      <c r="F22" s="138"/>
      <c r="G22" s="138"/>
      <c r="H22" s="138"/>
      <c r="I22" s="138"/>
      <c r="J22" s="138"/>
      <c r="K22" s="138"/>
      <c r="L22" s="138"/>
      <c r="M22" s="138"/>
      <c r="N22" s="139"/>
      <c r="O22" s="63"/>
      <c r="P22" s="63"/>
      <c r="Q22" s="70"/>
    </row>
    <row r="23" spans="1:20" s="64" customFormat="1" x14ac:dyDescent="0.2">
      <c r="A23" s="67"/>
      <c r="B23" s="68"/>
      <c r="C23" s="68"/>
      <c r="D23" s="68"/>
      <c r="E23" s="68"/>
      <c r="F23" s="68"/>
      <c r="G23" s="68"/>
      <c r="H23" s="68"/>
      <c r="I23" s="68"/>
      <c r="J23" s="68"/>
      <c r="K23" s="68"/>
      <c r="L23" s="68"/>
      <c r="M23" s="68"/>
      <c r="N23" s="62"/>
      <c r="O23" s="63"/>
      <c r="P23" s="63"/>
      <c r="Q23" s="70"/>
    </row>
    <row r="24" spans="1:20" s="64" customFormat="1" x14ac:dyDescent="0.2">
      <c r="A24" s="67"/>
      <c r="B24" s="71"/>
      <c r="C24" s="71"/>
      <c r="D24" s="160" t="s">
        <v>52</v>
      </c>
      <c r="E24" s="160"/>
      <c r="F24" s="160"/>
      <c r="G24" s="161" t="s">
        <v>53</v>
      </c>
      <c r="H24" s="161"/>
      <c r="I24" s="68"/>
      <c r="J24" s="68"/>
      <c r="K24" s="68"/>
      <c r="L24" s="68"/>
      <c r="M24" s="68"/>
      <c r="N24" s="62"/>
      <c r="O24" s="63"/>
      <c r="P24" s="63"/>
      <c r="Q24" s="70"/>
    </row>
    <row r="25" spans="1:20" s="64" customFormat="1" x14ac:dyDescent="0.2">
      <c r="A25" s="67"/>
      <c r="B25" s="71"/>
      <c r="C25" s="71"/>
      <c r="D25" s="72" t="s">
        <v>54</v>
      </c>
      <c r="E25" s="72" t="s">
        <v>55</v>
      </c>
      <c r="F25" s="72" t="s">
        <v>56</v>
      </c>
      <c r="G25" s="161"/>
      <c r="H25" s="161"/>
      <c r="I25" s="68"/>
      <c r="J25" s="68"/>
      <c r="K25" s="68"/>
      <c r="L25" s="68"/>
      <c r="M25" s="68"/>
      <c r="N25" s="62"/>
      <c r="O25" s="63"/>
      <c r="P25" s="63"/>
      <c r="Q25" s="70"/>
    </row>
    <row r="26" spans="1:20" s="64" customFormat="1" x14ac:dyDescent="0.2">
      <c r="A26" s="149" t="s">
        <v>57</v>
      </c>
      <c r="B26" s="150"/>
      <c r="C26" s="151"/>
      <c r="D26" s="73">
        <v>0.03</v>
      </c>
      <c r="E26" s="73">
        <v>0.04</v>
      </c>
      <c r="F26" s="73">
        <v>5.5E-2</v>
      </c>
      <c r="G26" s="152">
        <v>0.04</v>
      </c>
      <c r="H26" s="153"/>
      <c r="I26" s="68"/>
      <c r="J26" s="68"/>
      <c r="K26" s="68"/>
      <c r="L26" s="68"/>
      <c r="M26" s="68"/>
      <c r="N26" s="62"/>
      <c r="O26" s="63"/>
      <c r="P26" s="63"/>
    </row>
    <row r="27" spans="1:20" s="64" customFormat="1" x14ac:dyDescent="0.2">
      <c r="A27" s="149" t="s">
        <v>58</v>
      </c>
      <c r="B27" s="150"/>
      <c r="C27" s="151"/>
      <c r="D27" s="73">
        <v>8.0000000000000002E-3</v>
      </c>
      <c r="E27" s="73">
        <v>8.0000000000000002E-3</v>
      </c>
      <c r="F27" s="73">
        <v>0.01</v>
      </c>
      <c r="G27" s="152">
        <v>8.0000000000000002E-3</v>
      </c>
      <c r="H27" s="153"/>
      <c r="I27" s="68"/>
      <c r="J27" s="68"/>
      <c r="K27" s="68"/>
      <c r="L27" s="68"/>
      <c r="M27" s="68"/>
      <c r="N27" s="62"/>
      <c r="O27" s="63"/>
      <c r="P27" s="63"/>
    </row>
    <row r="28" spans="1:20" s="64" customFormat="1" x14ac:dyDescent="0.2">
      <c r="A28" s="149" t="s">
        <v>59</v>
      </c>
      <c r="B28" s="150"/>
      <c r="C28" s="151"/>
      <c r="D28" s="73">
        <v>9.7000000000000003E-3</v>
      </c>
      <c r="E28" s="73">
        <v>1.2699999999999999E-2</v>
      </c>
      <c r="F28" s="73">
        <v>1.2699999999999999E-2</v>
      </c>
      <c r="G28" s="152">
        <v>1.2699999999999999E-2</v>
      </c>
      <c r="H28" s="153"/>
      <c r="I28" s="68"/>
      <c r="J28" s="68"/>
      <c r="K28" s="68"/>
      <c r="L28" s="68"/>
      <c r="M28" s="68"/>
      <c r="N28" s="62"/>
      <c r="O28" s="63"/>
      <c r="P28" s="63"/>
    </row>
    <row r="29" spans="1:20" s="64" customFormat="1" x14ac:dyDescent="0.2">
      <c r="A29" s="149" t="s">
        <v>60</v>
      </c>
      <c r="B29" s="150"/>
      <c r="C29" s="151"/>
      <c r="D29" s="73">
        <v>5.8999999999999999E-3</v>
      </c>
      <c r="E29" s="73">
        <v>1.23E-2</v>
      </c>
      <c r="F29" s="73">
        <v>1.3899999999999999E-2</v>
      </c>
      <c r="G29" s="152">
        <v>1.23E-2</v>
      </c>
      <c r="H29" s="153"/>
      <c r="I29" s="68"/>
      <c r="J29" s="68"/>
      <c r="K29" s="68"/>
      <c r="L29" s="68"/>
      <c r="M29" s="68"/>
      <c r="N29" s="62"/>
      <c r="O29" s="63"/>
      <c r="P29" s="63"/>
    </row>
    <row r="30" spans="1:20" s="64" customFormat="1" x14ac:dyDescent="0.2">
      <c r="A30" s="149" t="s">
        <v>61</v>
      </c>
      <c r="B30" s="150"/>
      <c r="C30" s="151"/>
      <c r="D30" s="73">
        <v>6.1600000000000002E-2</v>
      </c>
      <c r="E30" s="73">
        <v>7.3999999999999996E-2</v>
      </c>
      <c r="F30" s="73">
        <v>8.9599999999999999E-2</v>
      </c>
      <c r="G30" s="152">
        <v>8.5000000000000006E-2</v>
      </c>
      <c r="H30" s="153"/>
      <c r="I30" s="68"/>
      <c r="J30" s="68"/>
      <c r="K30" s="68"/>
      <c r="L30" s="68"/>
      <c r="M30" s="68"/>
      <c r="N30" s="62"/>
      <c r="O30" s="63"/>
      <c r="P30" s="63"/>
    </row>
    <row r="31" spans="1:20" s="64" customFormat="1" x14ac:dyDescent="0.2">
      <c r="A31" s="67"/>
      <c r="B31" s="68"/>
      <c r="C31" s="68"/>
      <c r="D31" s="68"/>
      <c r="E31" s="68"/>
      <c r="F31" s="68"/>
      <c r="G31" s="68"/>
      <c r="H31" s="68"/>
      <c r="I31" s="68"/>
      <c r="J31" s="68"/>
      <c r="K31" s="68"/>
      <c r="L31" s="68"/>
      <c r="M31" s="68"/>
      <c r="N31" s="62"/>
      <c r="O31" s="63"/>
      <c r="P31" s="63"/>
    </row>
    <row r="32" spans="1:20" s="64" customFormat="1" x14ac:dyDescent="0.2">
      <c r="A32" s="67"/>
      <c r="B32" s="68"/>
      <c r="C32" s="68"/>
      <c r="D32" s="165" t="s">
        <v>62</v>
      </c>
      <c r="E32" s="166"/>
      <c r="F32" s="167"/>
      <c r="G32" s="68"/>
      <c r="H32" s="68"/>
      <c r="I32" s="68"/>
      <c r="J32" s="68"/>
      <c r="K32" s="68"/>
      <c r="L32" s="68"/>
      <c r="M32" s="68"/>
      <c r="N32" s="62"/>
      <c r="O32" s="63"/>
      <c r="P32" s="63"/>
    </row>
    <row r="33" spans="1:16" s="64" customFormat="1" x14ac:dyDescent="0.2">
      <c r="A33" s="149" t="s">
        <v>63</v>
      </c>
      <c r="B33" s="150"/>
      <c r="C33" s="168" t="s">
        <v>64</v>
      </c>
      <c r="D33" s="73" t="s">
        <v>65</v>
      </c>
      <c r="E33" s="73">
        <v>0.02</v>
      </c>
      <c r="F33" s="171">
        <f>E33/2+SUM(E34:E36)</f>
        <v>9.1499999999999984E-2</v>
      </c>
      <c r="G33" s="74"/>
      <c r="H33" s="74"/>
      <c r="I33" s="68"/>
      <c r="J33" s="68"/>
      <c r="K33" s="68"/>
      <c r="L33" s="68"/>
      <c r="M33" s="68"/>
      <c r="N33" s="62"/>
      <c r="O33" s="63"/>
      <c r="P33" s="63"/>
    </row>
    <row r="34" spans="1:16" s="64" customFormat="1" x14ac:dyDescent="0.2">
      <c r="A34" s="149"/>
      <c r="B34" s="150"/>
      <c r="C34" s="169"/>
      <c r="D34" s="73" t="s">
        <v>66</v>
      </c>
      <c r="E34" s="73">
        <f>0.0065</f>
        <v>6.4999999999999997E-3</v>
      </c>
      <c r="F34" s="172"/>
      <c r="G34" s="74"/>
      <c r="H34" s="74"/>
      <c r="I34" s="68"/>
      <c r="J34" s="68"/>
      <c r="K34" s="68"/>
      <c r="L34" s="68"/>
      <c r="M34" s="68"/>
      <c r="N34" s="62"/>
      <c r="O34" s="63"/>
      <c r="P34" s="63"/>
    </row>
    <row r="35" spans="1:16" s="64" customFormat="1" x14ac:dyDescent="0.2">
      <c r="A35" s="149"/>
      <c r="B35" s="150"/>
      <c r="C35" s="169"/>
      <c r="D35" s="73" t="s">
        <v>67</v>
      </c>
      <c r="E35" s="73">
        <f>0.03</f>
        <v>0.03</v>
      </c>
      <c r="F35" s="172"/>
      <c r="G35" s="74"/>
      <c r="H35" s="74"/>
      <c r="I35" s="68"/>
      <c r="J35" s="68"/>
      <c r="K35" s="68"/>
      <c r="L35" s="68"/>
      <c r="M35" s="68"/>
      <c r="N35" s="62"/>
      <c r="O35" s="63"/>
      <c r="P35" s="63"/>
    </row>
    <row r="36" spans="1:16" s="64" customFormat="1" x14ac:dyDescent="0.2">
      <c r="A36" s="149"/>
      <c r="B36" s="150"/>
      <c r="C36" s="170"/>
      <c r="D36" s="73" t="s">
        <v>68</v>
      </c>
      <c r="E36" s="73">
        <f>0.045</f>
        <v>4.4999999999999998E-2</v>
      </c>
      <c r="F36" s="173"/>
      <c r="G36" s="74"/>
      <c r="H36" s="74"/>
      <c r="I36" s="68"/>
      <c r="J36" s="68"/>
      <c r="K36" s="68"/>
      <c r="L36" s="68"/>
      <c r="M36" s="68"/>
      <c r="N36" s="62"/>
      <c r="O36" s="63"/>
      <c r="P36" s="63"/>
    </row>
    <row r="37" spans="1:16" s="64" customFormat="1" x14ac:dyDescent="0.2">
      <c r="A37" s="67"/>
      <c r="B37" s="68"/>
      <c r="C37" s="68"/>
      <c r="D37" s="68"/>
      <c r="E37" s="68"/>
      <c r="F37" s="68"/>
      <c r="G37" s="68"/>
      <c r="H37" s="68"/>
      <c r="I37" s="68"/>
      <c r="J37" s="68"/>
      <c r="K37" s="68"/>
      <c r="L37" s="68"/>
      <c r="M37" s="68"/>
      <c r="N37" s="62"/>
      <c r="O37" s="63"/>
      <c r="P37" s="63"/>
    </row>
    <row r="38" spans="1:16" s="64" customFormat="1" ht="16.5" thickBot="1" x14ac:dyDescent="0.25">
      <c r="A38" s="174" t="s">
        <v>69</v>
      </c>
      <c r="B38" s="175"/>
      <c r="C38" s="75">
        <f>((1+G26+G27+G28)*(1+G29)*(1+G30)/(1-F33)-1)</f>
        <v>0.28235010660429261</v>
      </c>
      <c r="D38" s="76"/>
      <c r="E38" s="76"/>
      <c r="F38" s="76"/>
      <c r="G38" s="76"/>
      <c r="H38" s="76"/>
      <c r="I38" s="76"/>
      <c r="J38" s="76"/>
      <c r="K38" s="76"/>
      <c r="L38" s="76"/>
      <c r="M38" s="76"/>
      <c r="N38" s="77"/>
      <c r="O38" s="63"/>
      <c r="P38" s="63"/>
    </row>
    <row r="39" spans="1:16" s="64" customFormat="1" ht="15.75" thickTop="1" x14ac:dyDescent="0.2">
      <c r="A39" s="78"/>
      <c r="B39" s="68"/>
      <c r="C39" s="68"/>
      <c r="D39" s="68"/>
      <c r="E39" s="68"/>
      <c r="F39" s="68"/>
      <c r="G39" s="68"/>
      <c r="H39" s="68"/>
      <c r="I39" s="68"/>
      <c r="J39" s="68"/>
      <c r="K39" s="68"/>
      <c r="L39" s="68"/>
      <c r="M39" s="68"/>
      <c r="N39" s="79"/>
      <c r="O39" s="63"/>
      <c r="P39" s="63"/>
    </row>
    <row r="40" spans="1:16" s="64" customFormat="1" ht="14.25" x14ac:dyDescent="0.2">
      <c r="A40" s="80" t="s">
        <v>70</v>
      </c>
      <c r="B40" s="68"/>
      <c r="C40" s="68"/>
      <c r="D40" s="68"/>
      <c r="E40" s="68"/>
      <c r="F40" s="68"/>
      <c r="G40" s="68"/>
      <c r="H40" s="68"/>
      <c r="I40" s="68"/>
      <c r="J40" s="68"/>
      <c r="K40" s="68"/>
      <c r="L40" s="68"/>
      <c r="M40" s="68"/>
      <c r="N40" s="79"/>
      <c r="O40" s="63"/>
      <c r="P40" s="63"/>
    </row>
    <row r="41" spans="1:16" s="64" customFormat="1" ht="14.25" x14ac:dyDescent="0.2">
      <c r="A41" s="80"/>
      <c r="B41" s="68"/>
      <c r="C41" s="68"/>
      <c r="D41" s="68"/>
      <c r="E41" s="68"/>
      <c r="F41" s="68"/>
      <c r="G41" s="68"/>
      <c r="H41" s="68"/>
      <c r="I41" s="68"/>
      <c r="J41" s="68"/>
      <c r="K41" s="68"/>
      <c r="L41" s="68"/>
      <c r="M41" s="68"/>
      <c r="N41" s="79"/>
      <c r="O41" s="63"/>
      <c r="P41" s="63"/>
    </row>
    <row r="42" spans="1:16" s="64" customFormat="1" ht="32.25" customHeight="1" x14ac:dyDescent="0.2">
      <c r="A42" s="176" t="s">
        <v>71</v>
      </c>
      <c r="B42" s="177"/>
      <c r="C42" s="177"/>
      <c r="D42" s="177"/>
      <c r="E42" s="177"/>
      <c r="F42" s="177"/>
      <c r="G42" s="177"/>
      <c r="H42" s="177"/>
      <c r="I42" s="177"/>
      <c r="J42" s="177"/>
      <c r="K42" s="177"/>
      <c r="L42" s="177"/>
      <c r="M42" s="177"/>
      <c r="N42" s="178"/>
      <c r="O42" s="63"/>
      <c r="P42" s="63"/>
    </row>
    <row r="43" spans="1:16" s="64" customFormat="1" ht="14.25" x14ac:dyDescent="0.2">
      <c r="A43" s="81"/>
      <c r="B43" s="82"/>
      <c r="C43" s="82"/>
      <c r="D43" s="82"/>
      <c r="E43" s="82"/>
      <c r="F43" s="82"/>
      <c r="G43" s="82"/>
      <c r="H43" s="82"/>
      <c r="I43" s="82"/>
      <c r="J43" s="82"/>
      <c r="K43" s="82"/>
      <c r="L43" s="82"/>
      <c r="M43" s="82"/>
      <c r="N43" s="83"/>
      <c r="O43" s="63"/>
      <c r="P43" s="63"/>
    </row>
    <row r="44" spans="1:16" s="64" customFormat="1" ht="25.5" customHeight="1" x14ac:dyDescent="0.2">
      <c r="A44" s="176" t="s">
        <v>72</v>
      </c>
      <c r="B44" s="177"/>
      <c r="C44" s="177"/>
      <c r="D44" s="177"/>
      <c r="E44" s="177"/>
      <c r="F44" s="177"/>
      <c r="G44" s="177"/>
      <c r="H44" s="177"/>
      <c r="I44" s="177"/>
      <c r="J44" s="177"/>
      <c r="K44" s="177"/>
      <c r="L44" s="177"/>
      <c r="M44" s="177"/>
      <c r="N44" s="178"/>
      <c r="O44" s="63"/>
      <c r="P44" s="63"/>
    </row>
    <row r="45" spans="1:16" s="64" customFormat="1" ht="14.25" x14ac:dyDescent="0.2">
      <c r="A45" s="81"/>
      <c r="B45" s="82"/>
      <c r="C45" s="82"/>
      <c r="D45" s="82"/>
      <c r="E45" s="82"/>
      <c r="F45" s="82"/>
      <c r="G45" s="82"/>
      <c r="H45" s="82"/>
      <c r="I45" s="82"/>
      <c r="J45" s="82"/>
      <c r="K45" s="82"/>
      <c r="L45" s="82"/>
      <c r="M45" s="82"/>
      <c r="N45" s="83"/>
      <c r="O45" s="63"/>
      <c r="P45" s="63"/>
    </row>
    <row r="46" spans="1:16" s="64" customFormat="1" ht="14.25" x14ac:dyDescent="0.2">
      <c r="A46" s="179" t="s">
        <v>73</v>
      </c>
      <c r="B46" s="180"/>
      <c r="C46" s="180"/>
      <c r="D46" s="180"/>
      <c r="E46" s="180"/>
      <c r="F46" s="180"/>
      <c r="G46" s="180"/>
      <c r="H46" s="180"/>
      <c r="I46" s="180"/>
      <c r="J46" s="180"/>
      <c r="K46" s="180"/>
      <c r="L46" s="180"/>
      <c r="M46" s="180"/>
      <c r="N46" s="181"/>
      <c r="O46" s="63"/>
      <c r="P46" s="63"/>
    </row>
    <row r="47" spans="1:16" s="88" customFormat="1" x14ac:dyDescent="0.2">
      <c r="A47" s="84"/>
      <c r="B47" s="85"/>
      <c r="C47" s="85"/>
      <c r="D47" s="85"/>
      <c r="E47" s="85"/>
      <c r="F47" s="85"/>
      <c r="G47" s="85"/>
      <c r="H47" s="85"/>
      <c r="I47" s="85"/>
      <c r="J47" s="85"/>
      <c r="K47" s="85"/>
      <c r="L47" s="85"/>
      <c r="M47" s="85"/>
      <c r="N47" s="86"/>
      <c r="O47" s="87"/>
      <c r="P47" s="87"/>
    </row>
    <row r="48" spans="1:16" s="90" customFormat="1" ht="51.75" customHeight="1" x14ac:dyDescent="0.2">
      <c r="A48" s="182" t="s">
        <v>175</v>
      </c>
      <c r="B48" s="183"/>
      <c r="C48" s="183"/>
      <c r="D48" s="183"/>
      <c r="E48" s="183"/>
      <c r="F48" s="183"/>
      <c r="G48" s="183"/>
      <c r="H48" s="183"/>
      <c r="I48" s="183"/>
      <c r="J48" s="183"/>
      <c r="K48" s="183"/>
      <c r="L48" s="183"/>
      <c r="M48" s="183"/>
      <c r="N48" s="184"/>
      <c r="O48" s="89"/>
      <c r="P48" s="89"/>
    </row>
    <row r="49" spans="1:16" s="90" customFormat="1" ht="15" customHeight="1" x14ac:dyDescent="0.2">
      <c r="A49" s="91"/>
      <c r="B49" s="92"/>
      <c r="C49" s="92"/>
      <c r="D49" s="92"/>
      <c r="E49" s="92"/>
      <c r="F49" s="92"/>
      <c r="G49" s="92"/>
      <c r="H49" s="92"/>
      <c r="I49" s="92"/>
      <c r="J49" s="92"/>
      <c r="K49" s="92"/>
      <c r="L49" s="92"/>
      <c r="M49" s="92"/>
      <c r="N49" s="93"/>
      <c r="O49" s="89"/>
      <c r="P49" s="89"/>
    </row>
    <row r="50" spans="1:16" s="90" customFormat="1" ht="51.75" customHeight="1" x14ac:dyDescent="0.2">
      <c r="A50" s="162" t="s">
        <v>74</v>
      </c>
      <c r="B50" s="163"/>
      <c r="C50" s="163"/>
      <c r="D50" s="163"/>
      <c r="E50" s="163"/>
      <c r="F50" s="163"/>
      <c r="G50" s="163"/>
      <c r="H50" s="163"/>
      <c r="I50" s="163"/>
      <c r="J50" s="163"/>
      <c r="K50" s="163"/>
      <c r="L50" s="163"/>
      <c r="M50" s="163"/>
      <c r="N50" s="164"/>
      <c r="O50" s="89"/>
      <c r="P50" s="89"/>
    </row>
  </sheetData>
  <mergeCells count="37">
    <mergeCell ref="A50:N50"/>
    <mergeCell ref="A30:C30"/>
    <mergeCell ref="G30:H30"/>
    <mergeCell ref="D32:F32"/>
    <mergeCell ref="A33:B36"/>
    <mergeCell ref="C33:C36"/>
    <mergeCell ref="F33:F36"/>
    <mergeCell ref="A38:B38"/>
    <mergeCell ref="A42:N42"/>
    <mergeCell ref="A44:N44"/>
    <mergeCell ref="A46:N46"/>
    <mergeCell ref="A48:N48"/>
    <mergeCell ref="A27:C27"/>
    <mergeCell ref="G27:H27"/>
    <mergeCell ref="A28:C28"/>
    <mergeCell ref="G28:H28"/>
    <mergeCell ref="A29:C29"/>
    <mergeCell ref="G29:H29"/>
    <mergeCell ref="A26:C26"/>
    <mergeCell ref="G26:H26"/>
    <mergeCell ref="A14:N14"/>
    <mergeCell ref="A15:N15"/>
    <mergeCell ref="A16:N16"/>
    <mergeCell ref="A17:N17"/>
    <mergeCell ref="A18:N18"/>
    <mergeCell ref="A19:N19"/>
    <mergeCell ref="A20:N20"/>
    <mergeCell ref="A21:N21"/>
    <mergeCell ref="A22:N22"/>
    <mergeCell ref="D24:F24"/>
    <mergeCell ref="G24:H25"/>
    <mergeCell ref="A13:N13"/>
    <mergeCell ref="A1:N1"/>
    <mergeCell ref="A2:N2"/>
    <mergeCell ref="A6:N6"/>
    <mergeCell ref="A8:M8"/>
    <mergeCell ref="A12:N12"/>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 </vt:lpstr>
      <vt:lpstr>CRONOGRAMA</vt:lpstr>
      <vt:lpstr>COMPOSIÇÃO BDI</vt:lpstr>
      <vt:lpstr>'COMPOSIÇÃO BDI'!Area_de_impressao</vt:lpstr>
      <vt:lpstr>CRONOGRAMA!Titulos_de_impressao</vt:lpstr>
      <vt:lpstr>'PLANILHA ORÇAMENTÁRIA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2025-06-14T20:05:25Z</cp:lastPrinted>
  <dcterms:created xsi:type="dcterms:W3CDTF">2024-05-01T19:53:45Z</dcterms:created>
  <dcterms:modified xsi:type="dcterms:W3CDTF">2025-07-01T18:11:06Z</dcterms:modified>
</cp:coreProperties>
</file>